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60" yWindow="-150" windowWidth="9540" windowHeight="8745" tabRatio="552" activeTab="4"/>
  </bookViews>
  <sheets>
    <sheet name="Serviços " sheetId="9" r:id="rId1"/>
    <sheet name="CPU" sheetId="7" r:id="rId2"/>
    <sheet name="Insumos" sheetId="5" r:id="rId3"/>
    <sheet name="Veiculo" sheetId="21" r:id="rId4"/>
    <sheet name="PO - I" sheetId="19" r:id="rId5"/>
    <sheet name="Deslocamento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aga16" localSheetId="3">[1]Insumos!#REF!</definedName>
    <definedName name="___aga16">[1]Insumos!#REF!</definedName>
    <definedName name="___asc321" localSheetId="3">[1]Insumos!#REF!</definedName>
    <definedName name="___asc321">[1]Insumos!#REF!</definedName>
    <definedName name="___bur3220" localSheetId="3">[1]Insumos!#REF!</definedName>
    <definedName name="___bur3220">[1]Insumos!#REF!</definedName>
    <definedName name="___C930I" localSheetId="3">#REF!</definedName>
    <definedName name="___C930I">#REF!</definedName>
    <definedName name="___C930P" localSheetId="3">#REF!</definedName>
    <definedName name="___C930P">#REF!</definedName>
    <definedName name="___C966I">#REF!</definedName>
    <definedName name="___C966P">#REF!</definedName>
    <definedName name="___C996P">#REF!</definedName>
    <definedName name="___cap20" localSheetId="3">[1]Insumos!#REF!</definedName>
    <definedName name="___cap20">[1]Insumos!#REF!</definedName>
    <definedName name="___ccr12" localSheetId="3">[1]Insumos!#REF!</definedName>
    <definedName name="___ccr12">[1]Insumos!#REF!</definedName>
    <definedName name="___cva32" localSheetId="3">[1]Insumos!#REF!</definedName>
    <definedName name="___cva32">[1]Insumos!#REF!</definedName>
    <definedName name="___cva50" localSheetId="3">[1]Insumos!#REF!</definedName>
    <definedName name="___cva50">[1]Insumos!#REF!</definedName>
    <definedName name="___cva60" localSheetId="3">[1]Insumos!#REF!</definedName>
    <definedName name="___cva60">[1]Insumos!#REF!</definedName>
    <definedName name="___cve45100" localSheetId="3">[1]Insumos!#REF!</definedName>
    <definedName name="___cve45100">[1]Insumos!#REF!</definedName>
    <definedName name="___cve90100" localSheetId="3">[1]Insumos!#REF!</definedName>
    <definedName name="___cve90100">[1]Insumos!#REF!</definedName>
    <definedName name="___cve9040" localSheetId="3">[1]Insumos!#REF!</definedName>
    <definedName name="___cve9040">[1]Insumos!#REF!</definedName>
    <definedName name="___djm10" localSheetId="3">[1]Insumos!#REF!</definedName>
    <definedName name="___djm10">[1]Insumos!#REF!</definedName>
    <definedName name="___djm15" localSheetId="3">[1]Insumos!#REF!</definedName>
    <definedName name="___djm15">[1]Insumos!#REF!</definedName>
    <definedName name="___epl2" localSheetId="3">[1]Insumos!#REF!</definedName>
    <definedName name="___epl2">[1]Insumos!#REF!</definedName>
    <definedName name="___epl5" localSheetId="3">[1]Insumos!#REF!</definedName>
    <definedName name="___epl5">[1]Insumos!#REF!</definedName>
    <definedName name="___est15" localSheetId="3">[1]Insumos!#REF!</definedName>
    <definedName name="___est15">[1]Insumos!#REF!</definedName>
    <definedName name="___fil1" localSheetId="3">[1]Insumos!#REF!</definedName>
    <definedName name="___fil1">[1]Insumos!#REF!</definedName>
    <definedName name="___fil2" localSheetId="3">[1]Insumos!#REF!</definedName>
    <definedName name="___fil2">[1]Insumos!#REF!</definedName>
    <definedName name="___fio12" localSheetId="3">[1]Insumos!#REF!</definedName>
    <definedName name="___fio12">[1]Insumos!#REF!</definedName>
    <definedName name="___fis5" localSheetId="3">[1]Insumos!#REF!</definedName>
    <definedName name="___fis5">[1]Insumos!#REF!</definedName>
    <definedName name="___flf50" localSheetId="3">[1]Insumos!#REF!</definedName>
    <definedName name="___flf50">[1]Insumos!#REF!</definedName>
    <definedName name="___flf60" localSheetId="3">[1]Insumos!#REF!</definedName>
    <definedName name="___flf60">[1]Insumos!#REF!</definedName>
    <definedName name="___fpd12" localSheetId="3">[1]Insumos!#REF!</definedName>
    <definedName name="___fpd12">[1]Insumos!#REF!</definedName>
    <definedName name="___fvr10" localSheetId="3">[1]Insumos!#REF!</definedName>
    <definedName name="___fvr10">[1]Insumos!#REF!</definedName>
    <definedName name="___itu1" localSheetId="3">[1]Insumos!#REF!</definedName>
    <definedName name="___itu1">[1]Insumos!#REF!</definedName>
    <definedName name="___jla20" localSheetId="3">[1]Insumos!#REF!</definedName>
    <definedName name="___jla20">[1]Insumos!#REF!</definedName>
    <definedName name="___jla32" localSheetId="3">[1]Insumos!#REF!</definedName>
    <definedName name="___jla32">[1]Insumos!#REF!</definedName>
    <definedName name="___lpi100" localSheetId="3">[1]Insumos!#REF!</definedName>
    <definedName name="___lpi100">[1]Insumos!#REF!</definedName>
    <definedName name="___lvg10060" localSheetId="3">[1]Insumos!#REF!</definedName>
    <definedName name="___lvg10060">[1]Insumos!#REF!</definedName>
    <definedName name="___lvp32" localSheetId="3">[1]Insumos!#REF!</definedName>
    <definedName name="___lvp32">[1]Insumos!#REF!</definedName>
    <definedName name="___lxa1" localSheetId="3">#REF!</definedName>
    <definedName name="___lxa1">#REF!</definedName>
    <definedName name="___man50" localSheetId="3">[1]Insumos!#REF!</definedName>
    <definedName name="___man50">[1]Insumos!#REF!</definedName>
    <definedName name="___ope1" localSheetId="3">[1]Insumos!#REF!</definedName>
    <definedName name="___ope1">[1]Insumos!#REF!</definedName>
    <definedName name="___ope2" localSheetId="3">[1]Insumos!#REF!</definedName>
    <definedName name="___ope2">[1]Insumos!#REF!</definedName>
    <definedName name="___ope3" localSheetId="3">[1]Insumos!#REF!</definedName>
    <definedName name="___ope3">[1]Insumos!#REF!</definedName>
    <definedName name="___pne1" localSheetId="3">[1]Insumos!#REF!</definedName>
    <definedName name="___pne1">[1]Insumos!#REF!</definedName>
    <definedName name="___pne2" localSheetId="3">[1]Insumos!#REF!</definedName>
    <definedName name="___pne2">[1]Insumos!#REF!</definedName>
    <definedName name="___prg1515" localSheetId="3">[1]Insumos!#REF!</definedName>
    <definedName name="___prg1515">[1]Insumos!#REF!</definedName>
    <definedName name="___prg1827" localSheetId="3">[1]Insumos!#REF!</definedName>
    <definedName name="___prg1827">[1]Insumos!#REF!</definedName>
    <definedName name="___ptc7" localSheetId="3">#REF!</definedName>
    <definedName name="___ptc7">#REF!</definedName>
    <definedName name="___ptm6" localSheetId="3">[1]Insumos!#REF!</definedName>
    <definedName name="___ptm6">[1]Insumos!#REF!</definedName>
    <definedName name="___qdm3" localSheetId="3">[1]Insumos!#REF!</definedName>
    <definedName name="___qdm3">[1]Insumos!#REF!</definedName>
    <definedName name="___rcm10" localSheetId="3">[1]Insumos!#REF!</definedName>
    <definedName name="___rcm10">[1]Insumos!#REF!</definedName>
    <definedName name="___rcm15" localSheetId="3">[1]Insumos!#REF!</definedName>
    <definedName name="___rcm15">[1]Insumos!#REF!</definedName>
    <definedName name="___rcm20" localSheetId="3">[1]Insumos!#REF!</definedName>
    <definedName name="___rcm20">[1]Insumos!#REF!</definedName>
    <definedName name="___rcm5" localSheetId="3">[1]Insumos!#REF!</definedName>
    <definedName name="___rcm5">[1]Insumos!#REF!</definedName>
    <definedName name="___res10" localSheetId="3">[1]Insumos!#REF!</definedName>
    <definedName name="___res10">[1]Insumos!#REF!</definedName>
    <definedName name="___res15" localSheetId="3">[1]Insumos!#REF!</definedName>
    <definedName name="___res15">[1]Insumos!#REF!</definedName>
    <definedName name="___res5" localSheetId="3">[1]Insumos!#REF!</definedName>
    <definedName name="___res5">[1]Insumos!#REF!</definedName>
    <definedName name="___rge32" localSheetId="3">[1]Insumos!#REF!</definedName>
    <definedName name="___rge32">[1]Insumos!#REF!</definedName>
    <definedName name="___rgf60" localSheetId="3">[1]Insumos!#REF!</definedName>
    <definedName name="___rgf60">[1]Insumos!#REF!</definedName>
    <definedName name="___rgp1" localSheetId="3">[1]Insumos!#REF!</definedName>
    <definedName name="___rgp1">[1]Insumos!#REF!</definedName>
    <definedName name="___tap100" localSheetId="3">[1]Insumos!#REF!</definedName>
    <definedName name="___tap100">[1]Insumos!#REF!</definedName>
    <definedName name="___tb112" localSheetId="3">[1]Insumos!#REF!</definedName>
    <definedName name="___tb112">[1]Insumos!#REF!</definedName>
    <definedName name="___tb16" localSheetId="3">[1]Insumos!#REF!</definedName>
    <definedName name="___tb16">[1]Insumos!#REF!</definedName>
    <definedName name="___tb19" localSheetId="3">[1]Insumos!#REF!</definedName>
    <definedName name="___tb19">[1]Insumos!#REF!</definedName>
    <definedName name="___tba20" localSheetId="3">[1]Insumos!#REF!</definedName>
    <definedName name="___tba20">[1]Insumos!#REF!</definedName>
    <definedName name="___tba32" localSheetId="3">[1]Insumos!#REF!</definedName>
    <definedName name="___tba32">[1]Insumos!#REF!</definedName>
    <definedName name="___tba50" localSheetId="3">[1]Insumos!#REF!</definedName>
    <definedName name="___tba50">[1]Insumos!#REF!</definedName>
    <definedName name="___tba60" localSheetId="3">[1]Insumos!#REF!</definedName>
    <definedName name="___tba60">[1]Insumos!#REF!</definedName>
    <definedName name="___tbe100" localSheetId="3">[1]Insumos!#REF!</definedName>
    <definedName name="___tbe100">[1]Insumos!#REF!</definedName>
    <definedName name="___tbe40" localSheetId="3">[1]Insumos!#REF!</definedName>
    <definedName name="___tbe40">[1]Insumos!#REF!</definedName>
    <definedName name="___tbe50" localSheetId="3">[1]Insumos!#REF!</definedName>
    <definedName name="___tbe50">[1]Insumos!#REF!</definedName>
    <definedName name="___tca80" localSheetId="3">[1]Insumos!#REF!</definedName>
    <definedName name="___tca80">[1]Insumos!#REF!</definedName>
    <definedName name="___tea32" localSheetId="3">[1]Insumos!#REF!</definedName>
    <definedName name="___tea32">[1]Insumos!#REF!</definedName>
    <definedName name="___tea4560" localSheetId="3">[1]Insumos!#REF!</definedName>
    <definedName name="___tea4560">[1]Insumos!#REF!</definedName>
    <definedName name="___tee100" localSheetId="3">[1]Insumos!#REF!</definedName>
    <definedName name="___tee100">[1]Insumos!#REF!</definedName>
    <definedName name="___ter10050" localSheetId="3">[1]Insumos!#REF!</definedName>
    <definedName name="___ter10050">[1]Insumos!#REF!</definedName>
    <definedName name="___tfg50" localSheetId="3">[1]Insumos!#REF!</definedName>
    <definedName name="___tfg50">[1]Insumos!#REF!</definedName>
    <definedName name="___tlf6" localSheetId="3">[1]Insumos!#REF!</definedName>
    <definedName name="___tlf6">[1]Insumos!#REF!</definedName>
    <definedName name="___tub10012" localSheetId="3">[1]Insumos!#REF!</definedName>
    <definedName name="___tub10012">[1]Insumos!#REF!</definedName>
    <definedName name="___tub10015" localSheetId="3">[1]Insumos!#REF!</definedName>
    <definedName name="___tub10015">[1]Insumos!#REF!</definedName>
    <definedName name="___tub10020" localSheetId="3">[1]Insumos!#REF!</definedName>
    <definedName name="___tub10020">[1]Insumos!#REF!</definedName>
    <definedName name="___tub15012" localSheetId="3">[1]Insumos!#REF!</definedName>
    <definedName name="___tub15012">[1]Insumos!#REF!</definedName>
    <definedName name="___tub4012" localSheetId="3">[1]Insumos!#REF!</definedName>
    <definedName name="___tub4012">[1]Insumos!#REF!</definedName>
    <definedName name="___tub4015" localSheetId="3">[1]Insumos!#REF!</definedName>
    <definedName name="___tub4015">[1]Insumos!#REF!</definedName>
    <definedName name="___tub4020" localSheetId="3">[1]Insumos!#REF!</definedName>
    <definedName name="___tub4020">[1]Insumos!#REF!</definedName>
    <definedName name="___tub5012" localSheetId="3">[1]Insumos!#REF!</definedName>
    <definedName name="___tub5012">[1]Insumos!#REF!</definedName>
    <definedName name="___tub5015" localSheetId="3">[1]Insumos!#REF!</definedName>
    <definedName name="___tub5015">[1]Insumos!#REF!</definedName>
    <definedName name="___tub5020" localSheetId="3">[1]Insumos!#REF!</definedName>
    <definedName name="___tub5020">[1]Insumos!#REF!</definedName>
    <definedName name="___tub7512" localSheetId="3">[1]Insumos!#REF!</definedName>
    <definedName name="___tub7512">[1]Insumos!#REF!</definedName>
    <definedName name="___tub7515" localSheetId="3">[1]Insumos!#REF!</definedName>
    <definedName name="___tub7515">[1]Insumos!#REF!</definedName>
    <definedName name="___tub7520" localSheetId="3">[1]Insumos!#REF!</definedName>
    <definedName name="___tub7520">[1]Insumos!#REF!</definedName>
    <definedName name="__aga14" localSheetId="3">[1]Insumos!#REF!</definedName>
    <definedName name="__aga14">[1]Insumos!#REF!</definedName>
    <definedName name="__aga16" localSheetId="4">[1]Insumos!#REF!</definedName>
    <definedName name="__aga16" localSheetId="3">[1]Insumos!#REF!</definedName>
    <definedName name="__aga16">[1]Insumos!#REF!</definedName>
    <definedName name="__asc321" localSheetId="4">[1]Insumos!#REF!</definedName>
    <definedName name="__asc321" localSheetId="3">[1]Insumos!#REF!</definedName>
    <definedName name="__asc321">[1]Insumos!#REF!</definedName>
    <definedName name="__bur3220" localSheetId="4">[1]Insumos!#REF!</definedName>
    <definedName name="__bur3220" localSheetId="3">[1]Insumos!#REF!</definedName>
    <definedName name="__bur3220">[1]Insumos!#REF!</definedName>
    <definedName name="__C930I" localSheetId="4">#REF!</definedName>
    <definedName name="__C930I" localSheetId="3">#REF!</definedName>
    <definedName name="__C930I">#REF!</definedName>
    <definedName name="__C930P" localSheetId="4">#REF!</definedName>
    <definedName name="__C930P">#REF!</definedName>
    <definedName name="__C966I" localSheetId="4">#REF!</definedName>
    <definedName name="__C966I">#REF!</definedName>
    <definedName name="__C966P" localSheetId="4">#REF!</definedName>
    <definedName name="__C966P">#REF!</definedName>
    <definedName name="__C996P" localSheetId="4">#REF!</definedName>
    <definedName name="__C996P">#REF!</definedName>
    <definedName name="__cap20" localSheetId="4">[1]Insumos!#REF!</definedName>
    <definedName name="__cap20" localSheetId="3">[1]Insumos!#REF!</definedName>
    <definedName name="__cap20">[1]Insumos!#REF!</definedName>
    <definedName name="__ccr12" localSheetId="4">[1]Insumos!#REF!</definedName>
    <definedName name="__ccr12" localSheetId="3">[1]Insumos!#REF!</definedName>
    <definedName name="__ccr12">[1]Insumos!#REF!</definedName>
    <definedName name="__cva32" localSheetId="4">[1]Insumos!#REF!</definedName>
    <definedName name="__cva32" localSheetId="3">[1]Insumos!#REF!</definedName>
    <definedName name="__cva32">[1]Insumos!#REF!</definedName>
    <definedName name="__cva50" localSheetId="4">[1]Insumos!#REF!</definedName>
    <definedName name="__cva50" localSheetId="3">[1]Insumos!#REF!</definedName>
    <definedName name="__cva50">[1]Insumos!#REF!</definedName>
    <definedName name="__cva60" localSheetId="4">[1]Insumos!#REF!</definedName>
    <definedName name="__cva60" localSheetId="3">[1]Insumos!#REF!</definedName>
    <definedName name="__cva60">[1]Insumos!#REF!</definedName>
    <definedName name="__cve45100" localSheetId="4">[1]Insumos!#REF!</definedName>
    <definedName name="__cve45100" localSheetId="3">[1]Insumos!#REF!</definedName>
    <definedName name="__cve45100">[1]Insumos!#REF!</definedName>
    <definedName name="__cve90100" localSheetId="4">[1]Insumos!#REF!</definedName>
    <definedName name="__cve90100" localSheetId="3">[1]Insumos!#REF!</definedName>
    <definedName name="__cve90100">[1]Insumos!#REF!</definedName>
    <definedName name="__cve9040" localSheetId="4">[1]Insumos!#REF!</definedName>
    <definedName name="__cve9040" localSheetId="3">[1]Insumos!#REF!</definedName>
    <definedName name="__cve9040">[1]Insumos!#REF!</definedName>
    <definedName name="__djm10" localSheetId="4">[1]Insumos!#REF!</definedName>
    <definedName name="__djm10" localSheetId="3">[1]Insumos!#REF!</definedName>
    <definedName name="__djm10">[1]Insumos!#REF!</definedName>
    <definedName name="__djm15" localSheetId="4">[1]Insumos!#REF!</definedName>
    <definedName name="__djm15" localSheetId="3">[1]Insumos!#REF!</definedName>
    <definedName name="__djm15">[1]Insumos!#REF!</definedName>
    <definedName name="__epl2" localSheetId="4">[1]Insumos!#REF!</definedName>
    <definedName name="__epl2" localSheetId="3">[1]Insumos!#REF!</definedName>
    <definedName name="__epl2">[1]Insumos!#REF!</definedName>
    <definedName name="__epl5" localSheetId="4">[1]Insumos!#REF!</definedName>
    <definedName name="__epl5" localSheetId="3">[1]Insumos!#REF!</definedName>
    <definedName name="__epl5">[1]Insumos!#REF!</definedName>
    <definedName name="__est15" localSheetId="4">[1]Insumos!#REF!</definedName>
    <definedName name="__est15" localSheetId="3">[1]Insumos!#REF!</definedName>
    <definedName name="__est15">[1]Insumos!#REF!</definedName>
    <definedName name="__fil1" localSheetId="4">[1]Insumos!#REF!</definedName>
    <definedName name="__fil1" localSheetId="3">[1]Insumos!#REF!</definedName>
    <definedName name="__fil1">[1]Insumos!#REF!</definedName>
    <definedName name="__fil2" localSheetId="4">[1]Insumos!#REF!</definedName>
    <definedName name="__fil2" localSheetId="3">[1]Insumos!#REF!</definedName>
    <definedName name="__fil2">[1]Insumos!#REF!</definedName>
    <definedName name="__fio12" localSheetId="4">[1]Insumos!#REF!</definedName>
    <definedName name="__fio12" localSheetId="3">[1]Insumos!#REF!</definedName>
    <definedName name="__fio12">[1]Insumos!#REF!</definedName>
    <definedName name="__fis5" localSheetId="4">[1]Insumos!#REF!</definedName>
    <definedName name="__fis5" localSheetId="3">[1]Insumos!#REF!</definedName>
    <definedName name="__fis5">[1]Insumos!#REF!</definedName>
    <definedName name="__flf50" localSheetId="4">[1]Insumos!#REF!</definedName>
    <definedName name="__flf50" localSheetId="3">[1]Insumos!#REF!</definedName>
    <definedName name="__flf50">[1]Insumos!#REF!</definedName>
    <definedName name="__flf60" localSheetId="4">[1]Insumos!#REF!</definedName>
    <definedName name="__flf60" localSheetId="3">[1]Insumos!#REF!</definedName>
    <definedName name="__flf60">[1]Insumos!#REF!</definedName>
    <definedName name="__fpd12" localSheetId="4">[1]Insumos!#REF!</definedName>
    <definedName name="__fpd12" localSheetId="3">[1]Insumos!#REF!</definedName>
    <definedName name="__fpd12">[1]Insumos!#REF!</definedName>
    <definedName name="__fvr10" localSheetId="4">[1]Insumos!#REF!</definedName>
    <definedName name="__fvr10" localSheetId="3">[1]Insumos!#REF!</definedName>
    <definedName name="__fvr10">[1]Insumos!#REF!</definedName>
    <definedName name="__itu1" localSheetId="4">[1]Insumos!#REF!</definedName>
    <definedName name="__itu1" localSheetId="3">[1]Insumos!#REF!</definedName>
    <definedName name="__itu1">[1]Insumos!#REF!</definedName>
    <definedName name="__jla20" localSheetId="4">[1]Insumos!#REF!</definedName>
    <definedName name="__jla20" localSheetId="3">[1]Insumos!#REF!</definedName>
    <definedName name="__jla20">[1]Insumos!#REF!</definedName>
    <definedName name="__jla32" localSheetId="4">[1]Insumos!#REF!</definedName>
    <definedName name="__jla32" localSheetId="3">[1]Insumos!#REF!</definedName>
    <definedName name="__jla32">[1]Insumos!#REF!</definedName>
    <definedName name="__lpi100" localSheetId="4">[1]Insumos!#REF!</definedName>
    <definedName name="__lpi100" localSheetId="3">[1]Insumos!#REF!</definedName>
    <definedName name="__lpi100">[1]Insumos!#REF!</definedName>
    <definedName name="__lvg10060" localSheetId="4">[1]Insumos!#REF!</definedName>
    <definedName name="__lvg10060" localSheetId="3">[1]Insumos!#REF!</definedName>
    <definedName name="__lvg10060">[1]Insumos!#REF!</definedName>
    <definedName name="__lvp32" localSheetId="4">[1]Insumos!#REF!</definedName>
    <definedName name="__lvp32" localSheetId="3">[1]Insumos!#REF!</definedName>
    <definedName name="__lvp32">[1]Insumos!#REF!</definedName>
    <definedName name="__lxa1" localSheetId="4">#REF!</definedName>
    <definedName name="__lxa1" localSheetId="3">#REF!</definedName>
    <definedName name="__lxa1">#REF!</definedName>
    <definedName name="__man50" localSheetId="4">[1]Insumos!#REF!</definedName>
    <definedName name="__man50" localSheetId="3">[1]Insumos!#REF!</definedName>
    <definedName name="__man50">[1]Insumos!#REF!</definedName>
    <definedName name="__ope1" localSheetId="4">[1]Insumos!#REF!</definedName>
    <definedName name="__ope1" localSheetId="3">[1]Insumos!#REF!</definedName>
    <definedName name="__ope1">[1]Insumos!#REF!</definedName>
    <definedName name="__ope2" localSheetId="4">[1]Insumos!#REF!</definedName>
    <definedName name="__ope2" localSheetId="3">[1]Insumos!#REF!</definedName>
    <definedName name="__ope2">[1]Insumos!#REF!</definedName>
    <definedName name="__ope3" localSheetId="4">[1]Insumos!#REF!</definedName>
    <definedName name="__ope3" localSheetId="3">[1]Insumos!#REF!</definedName>
    <definedName name="__ope3">[1]Insumos!#REF!</definedName>
    <definedName name="__pne1" localSheetId="4">[1]Insumos!#REF!</definedName>
    <definedName name="__pne1" localSheetId="3">[1]Insumos!#REF!</definedName>
    <definedName name="__pne1">[1]Insumos!#REF!</definedName>
    <definedName name="__pne2" localSheetId="4">[1]Insumos!#REF!</definedName>
    <definedName name="__pne2" localSheetId="3">[1]Insumos!#REF!</definedName>
    <definedName name="__pne2">[1]Insumos!#REF!</definedName>
    <definedName name="__prg1515" localSheetId="4">[1]Insumos!#REF!</definedName>
    <definedName name="__prg1515" localSheetId="3">[1]Insumos!#REF!</definedName>
    <definedName name="__prg1515">[1]Insumos!#REF!</definedName>
    <definedName name="__prg1827" localSheetId="4">[1]Insumos!#REF!</definedName>
    <definedName name="__prg1827" localSheetId="3">[1]Insumos!#REF!</definedName>
    <definedName name="__prg1827">[1]Insumos!#REF!</definedName>
    <definedName name="__ptc7" localSheetId="4">#REF!</definedName>
    <definedName name="__ptc7" localSheetId="3">#REF!</definedName>
    <definedName name="__ptc7">#REF!</definedName>
    <definedName name="__ptm6" localSheetId="4">[1]Insumos!#REF!</definedName>
    <definedName name="__ptm6" localSheetId="3">[1]Insumos!#REF!</definedName>
    <definedName name="__ptm6">[1]Insumos!#REF!</definedName>
    <definedName name="__qdm3" localSheetId="4">[1]Insumos!#REF!</definedName>
    <definedName name="__qdm3" localSheetId="3">[1]Insumos!#REF!</definedName>
    <definedName name="__qdm3">[1]Insumos!#REF!</definedName>
    <definedName name="__rcm10" localSheetId="4">[1]Insumos!#REF!</definedName>
    <definedName name="__rcm10" localSheetId="3">[1]Insumos!#REF!</definedName>
    <definedName name="__rcm10">[1]Insumos!#REF!</definedName>
    <definedName name="__rcm15" localSheetId="4">[1]Insumos!#REF!</definedName>
    <definedName name="__rcm15" localSheetId="3">[1]Insumos!#REF!</definedName>
    <definedName name="__rcm15">[1]Insumos!#REF!</definedName>
    <definedName name="__rcm20" localSheetId="4">[1]Insumos!#REF!</definedName>
    <definedName name="__rcm20" localSheetId="3">[1]Insumos!#REF!</definedName>
    <definedName name="__rcm20">[1]Insumos!#REF!</definedName>
    <definedName name="__rcm5" localSheetId="4">[1]Insumos!#REF!</definedName>
    <definedName name="__rcm5" localSheetId="3">[1]Insumos!#REF!</definedName>
    <definedName name="__rcm5">[1]Insumos!#REF!</definedName>
    <definedName name="__res10" localSheetId="4">[1]Insumos!#REF!</definedName>
    <definedName name="__res10" localSheetId="3">[1]Insumos!#REF!</definedName>
    <definedName name="__res10">[1]Insumos!#REF!</definedName>
    <definedName name="__res15" localSheetId="4">[1]Insumos!#REF!</definedName>
    <definedName name="__res15" localSheetId="3">[1]Insumos!#REF!</definedName>
    <definedName name="__res15">[1]Insumos!#REF!</definedName>
    <definedName name="__res5" localSheetId="4">[1]Insumos!#REF!</definedName>
    <definedName name="__res5" localSheetId="3">[1]Insumos!#REF!</definedName>
    <definedName name="__res5">[1]Insumos!#REF!</definedName>
    <definedName name="__rge32" localSheetId="4">[1]Insumos!#REF!</definedName>
    <definedName name="__rge32" localSheetId="3">[1]Insumos!#REF!</definedName>
    <definedName name="__rge32">[1]Insumos!#REF!</definedName>
    <definedName name="__rgf60" localSheetId="4">[1]Insumos!#REF!</definedName>
    <definedName name="__rgf60" localSheetId="3">[1]Insumos!#REF!</definedName>
    <definedName name="__rgf60">[1]Insumos!#REF!</definedName>
    <definedName name="__rgp1" localSheetId="4">[1]Insumos!#REF!</definedName>
    <definedName name="__rgp1" localSheetId="3">[1]Insumos!#REF!</definedName>
    <definedName name="__rgp1">[1]Insumos!#REF!</definedName>
    <definedName name="__tap100" localSheetId="4">[1]Insumos!#REF!</definedName>
    <definedName name="__tap100" localSheetId="3">[1]Insumos!#REF!</definedName>
    <definedName name="__tap100">[1]Insumos!#REF!</definedName>
    <definedName name="__tb112" localSheetId="4">[1]Insumos!#REF!</definedName>
    <definedName name="__tb112" localSheetId="3">[1]Insumos!#REF!</definedName>
    <definedName name="__tb112">[1]Insumos!#REF!</definedName>
    <definedName name="__tb16" localSheetId="4">[1]Insumos!#REF!</definedName>
    <definedName name="__tb16" localSheetId="3">[1]Insumos!#REF!</definedName>
    <definedName name="__tb16">[1]Insumos!#REF!</definedName>
    <definedName name="__tb19" localSheetId="4">[1]Insumos!#REF!</definedName>
    <definedName name="__tb19" localSheetId="3">[1]Insumos!#REF!</definedName>
    <definedName name="__tb19">[1]Insumos!#REF!</definedName>
    <definedName name="__tba20" localSheetId="4">[1]Insumos!#REF!</definedName>
    <definedName name="__tba20" localSheetId="3">[1]Insumos!#REF!</definedName>
    <definedName name="__tba20">[1]Insumos!#REF!</definedName>
    <definedName name="__tba32" localSheetId="4">[1]Insumos!#REF!</definedName>
    <definedName name="__tba32" localSheetId="3">[1]Insumos!#REF!</definedName>
    <definedName name="__tba32">[1]Insumos!#REF!</definedName>
    <definedName name="__tba50" localSheetId="4">[1]Insumos!#REF!</definedName>
    <definedName name="__tba50" localSheetId="3">[1]Insumos!#REF!</definedName>
    <definedName name="__tba50">[1]Insumos!#REF!</definedName>
    <definedName name="__tba60" localSheetId="4">[1]Insumos!#REF!</definedName>
    <definedName name="__tba60" localSheetId="3">[1]Insumos!#REF!</definedName>
    <definedName name="__tba60">[1]Insumos!#REF!</definedName>
    <definedName name="__tbe100" localSheetId="4">[1]Insumos!#REF!</definedName>
    <definedName name="__tbe100" localSheetId="3">[1]Insumos!#REF!</definedName>
    <definedName name="__tbe100">[1]Insumos!#REF!</definedName>
    <definedName name="__tbe40" localSheetId="4">[1]Insumos!#REF!</definedName>
    <definedName name="__tbe40" localSheetId="3">[1]Insumos!#REF!</definedName>
    <definedName name="__tbe40">[1]Insumos!#REF!</definedName>
    <definedName name="__tbe50" localSheetId="4">[1]Insumos!#REF!</definedName>
    <definedName name="__tbe50" localSheetId="3">[1]Insumos!#REF!</definedName>
    <definedName name="__tbe50">[1]Insumos!#REF!</definedName>
    <definedName name="__tca80" localSheetId="4">[1]Insumos!#REF!</definedName>
    <definedName name="__tca80" localSheetId="3">[1]Insumos!#REF!</definedName>
    <definedName name="__tca80">[1]Insumos!#REF!</definedName>
    <definedName name="__tea32" localSheetId="4">[1]Insumos!#REF!</definedName>
    <definedName name="__tea32" localSheetId="3">[1]Insumos!#REF!</definedName>
    <definedName name="__tea32">[1]Insumos!#REF!</definedName>
    <definedName name="__tea4560" localSheetId="4">[1]Insumos!#REF!</definedName>
    <definedName name="__tea4560" localSheetId="3">[1]Insumos!#REF!</definedName>
    <definedName name="__tea4560">[1]Insumos!#REF!</definedName>
    <definedName name="__tee100" localSheetId="4">[1]Insumos!#REF!</definedName>
    <definedName name="__tee100" localSheetId="3">[1]Insumos!#REF!</definedName>
    <definedName name="__tee100">[1]Insumos!#REF!</definedName>
    <definedName name="__ter10050" localSheetId="4">[1]Insumos!#REF!</definedName>
    <definedName name="__ter10050" localSheetId="3">[1]Insumos!#REF!</definedName>
    <definedName name="__ter10050">[1]Insumos!#REF!</definedName>
    <definedName name="__tfg50" localSheetId="4">[1]Insumos!#REF!</definedName>
    <definedName name="__tfg50" localSheetId="3">[1]Insumos!#REF!</definedName>
    <definedName name="__tfg50">[1]Insumos!#REF!</definedName>
    <definedName name="__tlf6" localSheetId="4">[1]Insumos!#REF!</definedName>
    <definedName name="__tlf6" localSheetId="3">[1]Insumos!#REF!</definedName>
    <definedName name="__tlf6">[1]Insumos!#REF!</definedName>
    <definedName name="__tub10012" localSheetId="4">[1]Insumos!#REF!</definedName>
    <definedName name="__tub10012" localSheetId="3">[1]Insumos!#REF!</definedName>
    <definedName name="__tub10012">[1]Insumos!#REF!</definedName>
    <definedName name="__tub10015" localSheetId="4">[1]Insumos!#REF!</definedName>
    <definedName name="__tub10015" localSheetId="3">[1]Insumos!#REF!</definedName>
    <definedName name="__tub10015">[1]Insumos!#REF!</definedName>
    <definedName name="__tub10020" localSheetId="4">[1]Insumos!#REF!</definedName>
    <definedName name="__tub10020" localSheetId="3">[1]Insumos!#REF!</definedName>
    <definedName name="__tub10020">[1]Insumos!#REF!</definedName>
    <definedName name="__tub15012" localSheetId="4">[1]Insumos!#REF!</definedName>
    <definedName name="__tub15012" localSheetId="3">[1]Insumos!#REF!</definedName>
    <definedName name="__tub15012">[1]Insumos!#REF!</definedName>
    <definedName name="__tub4012" localSheetId="4">[1]Insumos!#REF!</definedName>
    <definedName name="__tub4012" localSheetId="3">[1]Insumos!#REF!</definedName>
    <definedName name="__tub4012">[1]Insumos!#REF!</definedName>
    <definedName name="__tub4015" localSheetId="4">[1]Insumos!#REF!</definedName>
    <definedName name="__tub4015" localSheetId="3">[1]Insumos!#REF!</definedName>
    <definedName name="__tub4015">[1]Insumos!#REF!</definedName>
    <definedName name="__tub4020" localSheetId="4">[1]Insumos!#REF!</definedName>
    <definedName name="__tub4020" localSheetId="3">[1]Insumos!#REF!</definedName>
    <definedName name="__tub4020">[1]Insumos!#REF!</definedName>
    <definedName name="__tub5012" localSheetId="4">[1]Insumos!#REF!</definedName>
    <definedName name="__tub5012" localSheetId="3">[1]Insumos!#REF!</definedName>
    <definedName name="__tub5012">[1]Insumos!#REF!</definedName>
    <definedName name="__tub5015" localSheetId="4">[1]Insumos!#REF!</definedName>
    <definedName name="__tub5015" localSheetId="3">[1]Insumos!#REF!</definedName>
    <definedName name="__tub5015">[1]Insumos!#REF!</definedName>
    <definedName name="__tub5020" localSheetId="4">[1]Insumos!#REF!</definedName>
    <definedName name="__tub5020" localSheetId="3">[1]Insumos!#REF!</definedName>
    <definedName name="__tub5020">[1]Insumos!#REF!</definedName>
    <definedName name="__tub7512" localSheetId="4">[1]Insumos!#REF!</definedName>
    <definedName name="__tub7512" localSheetId="3">[1]Insumos!#REF!</definedName>
    <definedName name="__tub7512">[1]Insumos!#REF!</definedName>
    <definedName name="__tub7515" localSheetId="4">[1]Insumos!#REF!</definedName>
    <definedName name="__tub7515" localSheetId="3">[1]Insumos!#REF!</definedName>
    <definedName name="__tub7515">[1]Insumos!#REF!</definedName>
    <definedName name="__tub7520" localSheetId="4">[1]Insumos!#REF!</definedName>
    <definedName name="__tub7520" localSheetId="3">[1]Insumos!#REF!</definedName>
    <definedName name="__tub7520">[1]Insumos!#REF!</definedName>
    <definedName name="_aga14" localSheetId="4">[1]Insumos!#REF!</definedName>
    <definedName name="_aga14" localSheetId="3">[1]Insumos!#REF!</definedName>
    <definedName name="_aga14">[1]Insumos!#REF!</definedName>
    <definedName name="_aga16" localSheetId="4">[1]Insumos!#REF!</definedName>
    <definedName name="_aga16" localSheetId="3">[1]Insumos!#REF!</definedName>
    <definedName name="_aga16">[1]Insumos!#REF!</definedName>
    <definedName name="_asc321" localSheetId="4">[1]Insumos!#REF!</definedName>
    <definedName name="_asc321" localSheetId="3">[1]Insumos!#REF!</definedName>
    <definedName name="_asc321">[1]Insumos!#REF!</definedName>
    <definedName name="_bur3220" localSheetId="4">[1]Insumos!#REF!</definedName>
    <definedName name="_bur3220" localSheetId="3">[1]Insumos!#REF!</definedName>
    <definedName name="_bur3220">[1]Insumos!#REF!</definedName>
    <definedName name="_C930I" localSheetId="4">#REF!</definedName>
    <definedName name="_C930I" localSheetId="3">#REF!</definedName>
    <definedName name="_C930I">#REF!</definedName>
    <definedName name="_C930P" localSheetId="4">#REF!</definedName>
    <definedName name="_C930P">#REF!</definedName>
    <definedName name="_C966I" localSheetId="4">#REF!</definedName>
    <definedName name="_C966I">#REF!</definedName>
    <definedName name="_C966P" localSheetId="4">#REF!</definedName>
    <definedName name="_C966P">#REF!</definedName>
    <definedName name="_C996P" localSheetId="4">#REF!</definedName>
    <definedName name="_C996P">#REF!</definedName>
    <definedName name="_cap20" localSheetId="4">[1]Insumos!#REF!</definedName>
    <definedName name="_cap20" localSheetId="3">[1]Insumos!#REF!</definedName>
    <definedName name="_cap20">[1]Insumos!#REF!</definedName>
    <definedName name="_ccr12" localSheetId="4">[1]Insumos!#REF!</definedName>
    <definedName name="_ccr12" localSheetId="3">[1]Insumos!#REF!</definedName>
    <definedName name="_ccr12">[1]Insumos!#REF!</definedName>
    <definedName name="_cva32" localSheetId="4">[1]Insumos!#REF!</definedName>
    <definedName name="_cva32" localSheetId="3">[1]Insumos!#REF!</definedName>
    <definedName name="_cva32">[1]Insumos!#REF!</definedName>
    <definedName name="_cva50" localSheetId="4">[1]Insumos!#REF!</definedName>
    <definedName name="_cva50" localSheetId="3">[1]Insumos!#REF!</definedName>
    <definedName name="_cva50">[1]Insumos!#REF!</definedName>
    <definedName name="_cva60" localSheetId="4">[1]Insumos!#REF!</definedName>
    <definedName name="_cva60" localSheetId="3">[1]Insumos!#REF!</definedName>
    <definedName name="_cva60">[1]Insumos!#REF!</definedName>
    <definedName name="_cve45100" localSheetId="4">[1]Insumos!#REF!</definedName>
    <definedName name="_cve45100" localSheetId="3">[1]Insumos!#REF!</definedName>
    <definedName name="_cve45100">[1]Insumos!#REF!</definedName>
    <definedName name="_cve90100" localSheetId="4">[1]Insumos!#REF!</definedName>
    <definedName name="_cve90100" localSheetId="3">[1]Insumos!#REF!</definedName>
    <definedName name="_cve90100">[1]Insumos!#REF!</definedName>
    <definedName name="_cve9040" localSheetId="4">[1]Insumos!#REF!</definedName>
    <definedName name="_cve9040" localSheetId="3">[1]Insumos!#REF!</definedName>
    <definedName name="_cve9040">[1]Insumos!#REF!</definedName>
    <definedName name="_djm10" localSheetId="4">[1]Insumos!#REF!</definedName>
    <definedName name="_djm10" localSheetId="3">[1]Insumos!#REF!</definedName>
    <definedName name="_djm10">[1]Insumos!#REF!</definedName>
    <definedName name="_djm15" localSheetId="4">[1]Insumos!#REF!</definedName>
    <definedName name="_djm15" localSheetId="3">[1]Insumos!#REF!</definedName>
    <definedName name="_djm15">[1]Insumos!#REF!</definedName>
    <definedName name="_epl2" localSheetId="4">[1]Insumos!#REF!</definedName>
    <definedName name="_epl2" localSheetId="3">[1]Insumos!#REF!</definedName>
    <definedName name="_epl2">[1]Insumos!#REF!</definedName>
    <definedName name="_epl5" localSheetId="4">[1]Insumos!#REF!</definedName>
    <definedName name="_epl5" localSheetId="3">[1]Insumos!#REF!</definedName>
    <definedName name="_epl5">[1]Insumos!#REF!</definedName>
    <definedName name="_est15" localSheetId="4">[1]Insumos!#REF!</definedName>
    <definedName name="_est15" localSheetId="3">[1]Insumos!#REF!</definedName>
    <definedName name="_est15">[1]Insumos!#REF!</definedName>
    <definedName name="_fil1" localSheetId="4">[1]Insumos!#REF!</definedName>
    <definedName name="_fil1" localSheetId="3">[1]Insumos!#REF!</definedName>
    <definedName name="_fil1">[1]Insumos!#REF!</definedName>
    <definedName name="_fil2" localSheetId="4">[1]Insumos!#REF!</definedName>
    <definedName name="_fil2" localSheetId="3">[1]Insumos!#REF!</definedName>
    <definedName name="_fil2">[1]Insumos!#REF!</definedName>
    <definedName name="_xlnm._FilterDatabase" localSheetId="4" hidden="1">'PO - I'!#REF!</definedName>
    <definedName name="_xlnm._FilterDatabase" localSheetId="0" hidden="1">'Serviços '!#REF!</definedName>
    <definedName name="_fio12" localSheetId="4">[1]Insumos!#REF!</definedName>
    <definedName name="_fio12" localSheetId="3">[1]Insumos!#REF!</definedName>
    <definedName name="_fio12">[1]Insumos!#REF!</definedName>
    <definedName name="_fis5" localSheetId="4">[1]Insumos!#REF!</definedName>
    <definedName name="_fis5" localSheetId="3">[1]Insumos!#REF!</definedName>
    <definedName name="_fis5">[1]Insumos!#REF!</definedName>
    <definedName name="_flf50" localSheetId="4">[1]Insumos!#REF!</definedName>
    <definedName name="_flf50" localSheetId="3">[1]Insumos!#REF!</definedName>
    <definedName name="_flf50">[1]Insumos!#REF!</definedName>
    <definedName name="_flf60" localSheetId="4">[1]Insumos!#REF!</definedName>
    <definedName name="_flf60" localSheetId="3">[1]Insumos!#REF!</definedName>
    <definedName name="_flf60">[1]Insumos!#REF!</definedName>
    <definedName name="_fpd12" localSheetId="4">[1]Insumos!#REF!</definedName>
    <definedName name="_fpd12" localSheetId="3">[1]Insumos!#REF!</definedName>
    <definedName name="_fpd12">[1]Insumos!#REF!</definedName>
    <definedName name="_fvr10" localSheetId="4">[1]Insumos!#REF!</definedName>
    <definedName name="_fvr10" localSheetId="3">[1]Insumos!#REF!</definedName>
    <definedName name="_fvr10">[1]Insumos!#REF!</definedName>
    <definedName name="_itu1" localSheetId="4">[1]Insumos!#REF!</definedName>
    <definedName name="_itu1" localSheetId="3">[1]Insumos!#REF!</definedName>
    <definedName name="_itu1">[1]Insumos!#REF!</definedName>
    <definedName name="_jla20" localSheetId="4">[1]Insumos!#REF!</definedName>
    <definedName name="_jla20" localSheetId="3">[1]Insumos!#REF!</definedName>
    <definedName name="_jla20">[1]Insumos!#REF!</definedName>
    <definedName name="_jla32" localSheetId="4">[1]Insumos!#REF!</definedName>
    <definedName name="_jla32" localSheetId="3">[1]Insumos!#REF!</definedName>
    <definedName name="_jla32">[1]Insumos!#REF!</definedName>
    <definedName name="_lpi100" localSheetId="4">[1]Insumos!#REF!</definedName>
    <definedName name="_lpi100" localSheetId="3">[1]Insumos!#REF!</definedName>
    <definedName name="_lpi100">[1]Insumos!#REF!</definedName>
    <definedName name="_lvg10060" localSheetId="4">[1]Insumos!#REF!</definedName>
    <definedName name="_lvg10060" localSheetId="3">[1]Insumos!#REF!</definedName>
    <definedName name="_lvg10060">[1]Insumos!#REF!</definedName>
    <definedName name="_lvp32" localSheetId="4">[1]Insumos!#REF!</definedName>
    <definedName name="_lvp32" localSheetId="3">[1]Insumos!#REF!</definedName>
    <definedName name="_lvp32">[1]Insumos!#REF!</definedName>
    <definedName name="_lxa1" localSheetId="4">#REF!</definedName>
    <definedName name="_lxa1" localSheetId="3">#REF!</definedName>
    <definedName name="_lxa1">#REF!</definedName>
    <definedName name="_man50" localSheetId="4">[1]Insumos!#REF!</definedName>
    <definedName name="_man50" localSheetId="3">[1]Insumos!#REF!</definedName>
    <definedName name="_man50">[1]Insumos!#REF!</definedName>
    <definedName name="_ope1" localSheetId="4">[1]Insumos!#REF!</definedName>
    <definedName name="_ope1" localSheetId="3">[1]Insumos!#REF!</definedName>
    <definedName name="_ope1">[1]Insumos!#REF!</definedName>
    <definedName name="_ope2" localSheetId="4">[1]Insumos!#REF!</definedName>
    <definedName name="_ope2" localSheetId="3">[1]Insumos!#REF!</definedName>
    <definedName name="_ope2">[1]Insumos!#REF!</definedName>
    <definedName name="_ope3" localSheetId="4">[1]Insumos!#REF!</definedName>
    <definedName name="_ope3" localSheetId="3">[1]Insumos!#REF!</definedName>
    <definedName name="_ope3">[1]Insumos!#REF!</definedName>
    <definedName name="_pne1" localSheetId="4">[1]Insumos!#REF!</definedName>
    <definedName name="_pne1" localSheetId="3">[1]Insumos!#REF!</definedName>
    <definedName name="_pne1">[1]Insumos!#REF!</definedName>
    <definedName name="_pne2" localSheetId="4">[1]Insumos!#REF!</definedName>
    <definedName name="_pne2" localSheetId="3">[1]Insumos!#REF!</definedName>
    <definedName name="_pne2">[1]Insumos!#REF!</definedName>
    <definedName name="_prg1515" localSheetId="4">[1]Insumos!#REF!</definedName>
    <definedName name="_prg1515" localSheetId="3">[1]Insumos!#REF!</definedName>
    <definedName name="_prg1515">[1]Insumos!#REF!</definedName>
    <definedName name="_prg1827" localSheetId="4">[1]Insumos!#REF!</definedName>
    <definedName name="_prg1827" localSheetId="3">[1]Insumos!#REF!</definedName>
    <definedName name="_prg1827">[1]Insumos!#REF!</definedName>
    <definedName name="_ptc7" localSheetId="4">#REF!</definedName>
    <definedName name="_ptc7" localSheetId="3">#REF!</definedName>
    <definedName name="_ptc7">#REF!</definedName>
    <definedName name="_ptm6" localSheetId="4">[1]Insumos!#REF!</definedName>
    <definedName name="_ptm6" localSheetId="3">[1]Insumos!#REF!</definedName>
    <definedName name="_ptm6">[1]Insumos!#REF!</definedName>
    <definedName name="_qdm3" localSheetId="4">[1]Insumos!#REF!</definedName>
    <definedName name="_qdm3" localSheetId="3">[1]Insumos!#REF!</definedName>
    <definedName name="_qdm3">[1]Insumos!#REF!</definedName>
    <definedName name="_rcm10" localSheetId="4">[1]Insumos!#REF!</definedName>
    <definedName name="_rcm10" localSheetId="3">[1]Insumos!#REF!</definedName>
    <definedName name="_rcm10">[1]Insumos!#REF!</definedName>
    <definedName name="_rcm15" localSheetId="4">[1]Insumos!#REF!</definedName>
    <definedName name="_rcm15" localSheetId="3">[1]Insumos!#REF!</definedName>
    <definedName name="_rcm15">[1]Insumos!#REF!</definedName>
    <definedName name="_rcm20" localSheetId="4">[1]Insumos!#REF!</definedName>
    <definedName name="_rcm20" localSheetId="3">[1]Insumos!#REF!</definedName>
    <definedName name="_rcm20">[1]Insumos!#REF!</definedName>
    <definedName name="_rcm5" localSheetId="4">[1]Insumos!#REF!</definedName>
    <definedName name="_rcm5" localSheetId="3">[1]Insumos!#REF!</definedName>
    <definedName name="_rcm5">[1]Insumos!#REF!</definedName>
    <definedName name="_res10" localSheetId="4">[1]Insumos!#REF!</definedName>
    <definedName name="_res10" localSheetId="3">[1]Insumos!#REF!</definedName>
    <definedName name="_res10">[1]Insumos!#REF!</definedName>
    <definedName name="_res15" localSheetId="4">[1]Insumos!#REF!</definedName>
    <definedName name="_res15" localSheetId="3">[1]Insumos!#REF!</definedName>
    <definedName name="_res15">[1]Insumos!#REF!</definedName>
    <definedName name="_res5" localSheetId="4">[1]Insumos!#REF!</definedName>
    <definedName name="_res5" localSheetId="3">[1]Insumos!#REF!</definedName>
    <definedName name="_res5">[1]Insumos!#REF!</definedName>
    <definedName name="_rge32" localSheetId="4">[1]Insumos!#REF!</definedName>
    <definedName name="_rge32" localSheetId="3">[1]Insumos!#REF!</definedName>
    <definedName name="_rge32">[1]Insumos!#REF!</definedName>
    <definedName name="_rgf60" localSheetId="4">[1]Insumos!#REF!</definedName>
    <definedName name="_rgf60" localSheetId="3">[1]Insumos!#REF!</definedName>
    <definedName name="_rgf60">[1]Insumos!#REF!</definedName>
    <definedName name="_rgp1" localSheetId="4">[1]Insumos!#REF!</definedName>
    <definedName name="_rgp1" localSheetId="3">[1]Insumos!#REF!</definedName>
    <definedName name="_rgp1">[1]Insumos!#REF!</definedName>
    <definedName name="_tap100" localSheetId="4">[1]Insumos!#REF!</definedName>
    <definedName name="_tap100" localSheetId="3">[1]Insumos!#REF!</definedName>
    <definedName name="_tap100">[1]Insumos!#REF!</definedName>
    <definedName name="_tb112" localSheetId="4">[1]Insumos!#REF!</definedName>
    <definedName name="_tb112" localSheetId="3">[1]Insumos!#REF!</definedName>
    <definedName name="_tb112">[1]Insumos!#REF!</definedName>
    <definedName name="_tb16" localSheetId="4">[1]Insumos!#REF!</definedName>
    <definedName name="_tb16" localSheetId="3">[1]Insumos!#REF!</definedName>
    <definedName name="_tb16">[1]Insumos!#REF!</definedName>
    <definedName name="_tb19" localSheetId="4">[1]Insumos!#REF!</definedName>
    <definedName name="_tb19" localSheetId="3">[1]Insumos!#REF!</definedName>
    <definedName name="_tb19">[1]Insumos!#REF!</definedName>
    <definedName name="_tba20" localSheetId="4">[1]Insumos!#REF!</definedName>
    <definedName name="_tba20" localSheetId="3">[1]Insumos!#REF!</definedName>
    <definedName name="_tba20">[1]Insumos!#REF!</definedName>
    <definedName name="_tba32" localSheetId="4">[1]Insumos!#REF!</definedName>
    <definedName name="_tba32" localSheetId="3">[1]Insumos!#REF!</definedName>
    <definedName name="_tba32">[1]Insumos!#REF!</definedName>
    <definedName name="_tba50" localSheetId="4">[1]Insumos!#REF!</definedName>
    <definedName name="_tba50" localSheetId="3">[1]Insumos!#REF!</definedName>
    <definedName name="_tba50">[1]Insumos!#REF!</definedName>
    <definedName name="_tba60" localSheetId="4">[1]Insumos!#REF!</definedName>
    <definedName name="_tba60" localSheetId="3">[1]Insumos!#REF!</definedName>
    <definedName name="_tba60">[1]Insumos!#REF!</definedName>
    <definedName name="_tbe100" localSheetId="4">[1]Insumos!#REF!</definedName>
    <definedName name="_tbe100" localSheetId="3">[1]Insumos!#REF!</definedName>
    <definedName name="_tbe100">[1]Insumos!#REF!</definedName>
    <definedName name="_tbe40" localSheetId="4">[1]Insumos!#REF!</definedName>
    <definedName name="_tbe40" localSheetId="3">[1]Insumos!#REF!</definedName>
    <definedName name="_tbe40">[1]Insumos!#REF!</definedName>
    <definedName name="_tbe50" localSheetId="4">[1]Insumos!#REF!</definedName>
    <definedName name="_tbe50" localSheetId="3">[1]Insumos!#REF!</definedName>
    <definedName name="_tbe50">[1]Insumos!#REF!</definedName>
    <definedName name="_tca80" localSheetId="4">[1]Insumos!#REF!</definedName>
    <definedName name="_tca80" localSheetId="3">[1]Insumos!#REF!</definedName>
    <definedName name="_tca80">[1]Insumos!#REF!</definedName>
    <definedName name="_tea32" localSheetId="4">[1]Insumos!#REF!</definedName>
    <definedName name="_tea32" localSheetId="3">[1]Insumos!#REF!</definedName>
    <definedName name="_tea32">[1]Insumos!#REF!</definedName>
    <definedName name="_tea4560" localSheetId="4">[1]Insumos!#REF!</definedName>
    <definedName name="_tea4560" localSheetId="3">[1]Insumos!#REF!</definedName>
    <definedName name="_tea4560">[1]Insumos!#REF!</definedName>
    <definedName name="_tee100" localSheetId="4">[1]Insumos!#REF!</definedName>
    <definedName name="_tee100" localSheetId="3">[1]Insumos!#REF!</definedName>
    <definedName name="_tee100">[1]Insumos!#REF!</definedName>
    <definedName name="_ter10050" localSheetId="4">[1]Insumos!#REF!</definedName>
    <definedName name="_ter10050" localSheetId="3">[1]Insumos!#REF!</definedName>
    <definedName name="_ter10050">[1]Insumos!#REF!</definedName>
    <definedName name="_tfg50" localSheetId="4">[1]Insumos!#REF!</definedName>
    <definedName name="_tfg50" localSheetId="3">[1]Insumos!#REF!</definedName>
    <definedName name="_tfg50">[1]Insumos!#REF!</definedName>
    <definedName name="_tlf6" localSheetId="4">[1]Insumos!#REF!</definedName>
    <definedName name="_tlf6" localSheetId="3">[1]Insumos!#REF!</definedName>
    <definedName name="_tlf6">[1]Insumos!#REF!</definedName>
    <definedName name="_tub10012" localSheetId="4">[1]Insumos!#REF!</definedName>
    <definedName name="_tub10012" localSheetId="3">[1]Insumos!#REF!</definedName>
    <definedName name="_tub10012">[1]Insumos!#REF!</definedName>
    <definedName name="_tub10015" localSheetId="4">[1]Insumos!#REF!</definedName>
    <definedName name="_tub10015" localSheetId="3">[1]Insumos!#REF!</definedName>
    <definedName name="_tub10015">[1]Insumos!#REF!</definedName>
    <definedName name="_tub10020" localSheetId="4">[1]Insumos!#REF!</definedName>
    <definedName name="_tub10020" localSheetId="3">[1]Insumos!#REF!</definedName>
    <definedName name="_tub10020">[1]Insumos!#REF!</definedName>
    <definedName name="_tub15012" localSheetId="4">[1]Insumos!#REF!</definedName>
    <definedName name="_tub15012" localSheetId="3">[1]Insumos!#REF!</definedName>
    <definedName name="_tub15012">[1]Insumos!#REF!</definedName>
    <definedName name="_tub4012" localSheetId="4">[1]Insumos!#REF!</definedName>
    <definedName name="_tub4012" localSheetId="3">[1]Insumos!#REF!</definedName>
    <definedName name="_tub4012">[1]Insumos!#REF!</definedName>
    <definedName name="_tub4015" localSheetId="4">[1]Insumos!#REF!</definedName>
    <definedName name="_tub4015" localSheetId="3">[1]Insumos!#REF!</definedName>
    <definedName name="_tub4015">[1]Insumos!#REF!</definedName>
    <definedName name="_tub4020" localSheetId="4">[1]Insumos!#REF!</definedName>
    <definedName name="_tub4020" localSheetId="3">[1]Insumos!#REF!</definedName>
    <definedName name="_tub4020">[1]Insumos!#REF!</definedName>
    <definedName name="_tub5012" localSheetId="4">[1]Insumos!#REF!</definedName>
    <definedName name="_tub5012" localSheetId="3">[1]Insumos!#REF!</definedName>
    <definedName name="_tub5012">[1]Insumos!#REF!</definedName>
    <definedName name="_tub5015" localSheetId="4">[1]Insumos!#REF!</definedName>
    <definedName name="_tub5015" localSheetId="3">[1]Insumos!#REF!</definedName>
    <definedName name="_tub5015">[1]Insumos!#REF!</definedName>
    <definedName name="_tub5020" localSheetId="4">[1]Insumos!#REF!</definedName>
    <definedName name="_tub5020" localSheetId="3">[1]Insumos!#REF!</definedName>
    <definedName name="_tub5020">[1]Insumos!#REF!</definedName>
    <definedName name="_tub7512" localSheetId="4">[1]Insumos!#REF!</definedName>
    <definedName name="_tub7512" localSheetId="3">[1]Insumos!#REF!</definedName>
    <definedName name="_tub7512">[1]Insumos!#REF!</definedName>
    <definedName name="_tub7515" localSheetId="4">[1]Insumos!#REF!</definedName>
    <definedName name="_tub7515" localSheetId="3">[1]Insumos!#REF!</definedName>
    <definedName name="_tub7515">[1]Insumos!#REF!</definedName>
    <definedName name="_tub7520" localSheetId="4">[1]Insumos!#REF!</definedName>
    <definedName name="_tub7520" localSheetId="3">[1]Insumos!#REF!</definedName>
    <definedName name="_tub7520">[1]Insumos!#REF!</definedName>
    <definedName name="A" localSheetId="3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cl" localSheetId="5">[1]Insumos!#REF!</definedName>
    <definedName name="acl" localSheetId="4">[1]Insumos!#REF!</definedName>
    <definedName name="acl" localSheetId="3">[1]Insumos!#REF!</definedName>
    <definedName name="acl">[1]Insumos!#REF!</definedName>
    <definedName name="aço" localSheetId="5">[1]Insumos!#REF!</definedName>
    <definedName name="aço" localSheetId="4">[1]Insumos!#REF!</definedName>
    <definedName name="aço" localSheetId="3">[1]Insumos!#REF!</definedName>
    <definedName name="aço">[1]Insumos!#REF!</definedName>
    <definedName name="ade" localSheetId="5">[1]Insumos!#REF!</definedName>
    <definedName name="ade" localSheetId="4">[1]Insumos!#REF!</definedName>
    <definedName name="ade" localSheetId="3">[1]Insumos!#REF!</definedName>
    <definedName name="ade">[1]Insumos!#REF!</definedName>
    <definedName name="adtimp" localSheetId="5">[1]Insumos!#REF!</definedName>
    <definedName name="adtimp" localSheetId="4">[1]Insumos!#REF!</definedName>
    <definedName name="adtimp" localSheetId="3">[1]Insumos!#REF!</definedName>
    <definedName name="adtimp">[1]Insumos!#REF!</definedName>
    <definedName name="afi" localSheetId="5">[1]Insumos!#REF!</definedName>
    <definedName name="afi" localSheetId="4">[1]Insumos!#REF!</definedName>
    <definedName name="afi" localSheetId="3">[1]Insumos!#REF!</definedName>
    <definedName name="afi">[1]Insumos!#REF!</definedName>
    <definedName name="afp" localSheetId="5">[1]Insumos!#REF!</definedName>
    <definedName name="afp" localSheetId="4">[1]Insumos!#REF!</definedName>
    <definedName name="afp" localSheetId="3">[1]Insumos!#REF!</definedName>
    <definedName name="afp">[1]Insumos!#REF!</definedName>
    <definedName name="agr" localSheetId="5">[1]Insumos!#REF!</definedName>
    <definedName name="agr" localSheetId="4">[1]Insumos!#REF!</definedName>
    <definedName name="agr" localSheetId="3">[1]Insumos!#REF!</definedName>
    <definedName name="agr">[1]Insumos!#REF!</definedName>
    <definedName name="amc" localSheetId="5">[1]Insumos!#REF!</definedName>
    <definedName name="amc" localSheetId="4">[1]Insumos!#REF!</definedName>
    <definedName name="amc" localSheetId="3">[1]Insumos!#REF!</definedName>
    <definedName name="amc">[1]Insumos!#REF!</definedName>
    <definedName name="amd" localSheetId="5">[1]Insumos!#REF!</definedName>
    <definedName name="amd" localSheetId="4">[1]Insumos!#REF!</definedName>
    <definedName name="amd" localSheetId="3">[1]Insumos!#REF!</definedName>
    <definedName name="amd">[1]Insumos!#REF!</definedName>
    <definedName name="ame" localSheetId="5">[1]Insumos!#REF!</definedName>
    <definedName name="ame" localSheetId="4">[1]Insumos!#REF!</definedName>
    <definedName name="ame" localSheetId="3">[1]Insumos!#REF!</definedName>
    <definedName name="ame">[1]Insumos!#REF!</definedName>
    <definedName name="amm" localSheetId="5">[1]Insumos!#REF!</definedName>
    <definedName name="amm" localSheetId="4">[1]Insumos!#REF!</definedName>
    <definedName name="amm" localSheetId="3">[1]Insumos!#REF!</definedName>
    <definedName name="amm">[1]Insumos!#REF!</definedName>
    <definedName name="anb" localSheetId="5">[1]Insumos!#REF!</definedName>
    <definedName name="anb" localSheetId="4">[1]Insumos!#REF!</definedName>
    <definedName name="anb" localSheetId="3">[1]Insumos!#REF!</definedName>
    <definedName name="anb">[1]Insumos!#REF!</definedName>
    <definedName name="apc" localSheetId="5">#REF!</definedName>
    <definedName name="apc" localSheetId="4">#REF!</definedName>
    <definedName name="apc">#REF!</definedName>
    <definedName name="apmfs" localSheetId="5">[1]Insumos!#REF!</definedName>
    <definedName name="apmfs" localSheetId="4">[1]Insumos!#REF!</definedName>
    <definedName name="apmfs" localSheetId="3">[1]Insumos!#REF!</definedName>
    <definedName name="apmfs">[1]Insumos!#REF!</definedName>
    <definedName name="are" localSheetId="5">[1]Insumos!#REF!</definedName>
    <definedName name="are" localSheetId="4">[1]Insumos!#REF!</definedName>
    <definedName name="are" localSheetId="3">[1]Insumos!#REF!</definedName>
    <definedName name="are">[1]Insumos!#REF!</definedName>
    <definedName name="_xlnm.Print_Area" localSheetId="1">CPU!$B$2:$I$682</definedName>
    <definedName name="_xlnm.Print_Area" localSheetId="5">Deslocamento!$A$1:$I$16</definedName>
    <definedName name="_xlnm.Print_Area" localSheetId="2">Insumos!$B$2:$F$60</definedName>
    <definedName name="_xlnm.Print_Area" localSheetId="4">'PO - I'!$B$2:$H$34</definedName>
    <definedName name="_xlnm.Print_Area" localSheetId="0">'Serviços '!$B$2:$H$33</definedName>
    <definedName name="_xlnm.Print_Area" localSheetId="3">Veiculo!$A$1:$D$55</definedName>
    <definedName name="B320I" localSheetId="5">#REF!</definedName>
    <definedName name="B320I" localSheetId="4">#REF!</definedName>
    <definedName name="B320I">#REF!</definedName>
    <definedName name="B320P" localSheetId="5">#REF!</definedName>
    <definedName name="B320P" localSheetId="4">#REF!</definedName>
    <definedName name="B320P">#REF!</definedName>
    <definedName name="B500I" localSheetId="5">#REF!</definedName>
    <definedName name="B500I" localSheetId="4">#REF!</definedName>
    <definedName name="B500I">#REF!</definedName>
    <definedName name="B500P" localSheetId="5">#REF!</definedName>
    <definedName name="B500P" localSheetId="4">#REF!</definedName>
    <definedName name="B500P">#REF!</definedName>
    <definedName name="bcc10.10" localSheetId="5">[1]Insumos!#REF!</definedName>
    <definedName name="bcc10.10" localSheetId="4">[1]Insumos!#REF!</definedName>
    <definedName name="bcc10.10">[1]Insumos!#REF!</definedName>
    <definedName name="bcc10.20" localSheetId="5">[1]Insumos!#REF!</definedName>
    <definedName name="bcc10.20" localSheetId="4">[1]Insumos!#REF!</definedName>
    <definedName name="bcc10.20">[1]Insumos!#REF!</definedName>
    <definedName name="bcc4.5" localSheetId="5">[1]Insumos!#REF!</definedName>
    <definedName name="bcc4.5" localSheetId="4">[1]Insumos!#REF!</definedName>
    <definedName name="bcc4.5">[1]Insumos!#REF!</definedName>
    <definedName name="bcc5.10" localSheetId="5">[1]Insumos!#REF!</definedName>
    <definedName name="bcc5.10" localSheetId="4">[1]Insumos!#REF!</definedName>
    <definedName name="bcc5.10">[1]Insumos!#REF!</definedName>
    <definedName name="bcc5.15" localSheetId="5">[1]Insumos!#REF!</definedName>
    <definedName name="bcc5.15" localSheetId="4">[1]Insumos!#REF!</definedName>
    <definedName name="bcc5.15">[1]Insumos!#REF!</definedName>
    <definedName name="bcc5.20" localSheetId="5">[1]Insumos!#REF!</definedName>
    <definedName name="bcc5.20" localSheetId="4">[1]Insumos!#REF!</definedName>
    <definedName name="bcc5.20">[1]Insumos!#REF!</definedName>
    <definedName name="bcc5.5" localSheetId="5">[1]Insumos!#REF!</definedName>
    <definedName name="bcc5.5" localSheetId="4">[1]Insumos!#REF!</definedName>
    <definedName name="bcc5.5">[1]Insumos!#REF!</definedName>
    <definedName name="bcc6.10" localSheetId="5">[1]Insumos!#REF!</definedName>
    <definedName name="bcc6.10" localSheetId="4">[1]Insumos!#REF!</definedName>
    <definedName name="bcc6.10">[1]Insumos!#REF!</definedName>
    <definedName name="bcc6.15" localSheetId="5">[1]Insumos!#REF!</definedName>
    <definedName name="bcc6.15" localSheetId="4">[1]Insumos!#REF!</definedName>
    <definedName name="bcc6.15">[1]Insumos!#REF!</definedName>
    <definedName name="bcc6.20" localSheetId="5">[1]Insumos!#REF!</definedName>
    <definedName name="bcc6.20" localSheetId="4">[1]Insumos!#REF!</definedName>
    <definedName name="bcc6.20">[1]Insumos!#REF!</definedName>
    <definedName name="bcc6.5" localSheetId="5">[1]Insumos!#REF!</definedName>
    <definedName name="bcc6.5" localSheetId="4">[1]Insumos!#REF!</definedName>
    <definedName name="bcc6.5">[1]Insumos!#REF!</definedName>
    <definedName name="bcc8.10" localSheetId="5">[1]Insumos!#REF!</definedName>
    <definedName name="bcc8.10" localSheetId="4">[1]Insumos!#REF!</definedName>
    <definedName name="bcc8.10">[1]Insumos!#REF!</definedName>
    <definedName name="bcc8.15" localSheetId="5">[1]Insumos!#REF!</definedName>
    <definedName name="bcc8.15" localSheetId="4">[1]Insumos!#REF!</definedName>
    <definedName name="bcc8.15">[1]Insumos!#REF!</definedName>
    <definedName name="bcc8.20" localSheetId="5">[1]Insumos!#REF!</definedName>
    <definedName name="bcc8.20" localSheetId="4">[1]Insumos!#REF!</definedName>
    <definedName name="bcc8.20">[1]Insumos!#REF!</definedName>
    <definedName name="bcc8.5" localSheetId="5">[1]Insumos!#REF!</definedName>
    <definedName name="bcc8.5" localSheetId="4">[1]Insumos!#REF!</definedName>
    <definedName name="bcc8.5">[1]Insumos!#REF!</definedName>
    <definedName name="bcf" localSheetId="5">[1]Insumos!#REF!</definedName>
    <definedName name="bcf" localSheetId="4">[1]Insumos!#REF!</definedName>
    <definedName name="bcf">[1]Insumos!#REF!</definedName>
    <definedName name="bcp" localSheetId="5">[1]Insumos!#REF!</definedName>
    <definedName name="bcp" localSheetId="4">[1]Insumos!#REF!</definedName>
    <definedName name="bcp">[1]Insumos!#REF!</definedName>
    <definedName name="BDI" localSheetId="4">#REF!</definedName>
    <definedName name="BDI" localSheetId="0">#REF!</definedName>
    <definedName name="BDI">#REF!</definedName>
    <definedName name="BDIE">[2]Insumos!$D$5</definedName>
    <definedName name="bet">[1]Insumos!$D$81</definedName>
    <definedName name="bomp2" localSheetId="5">[1]Insumos!#REF!</definedName>
    <definedName name="bomp2" localSheetId="4">[1]Insumos!#REF!</definedName>
    <definedName name="bomp2">[1]Insumos!#REF!</definedName>
    <definedName name="BPF" localSheetId="5">#REF!</definedName>
    <definedName name="BPF" localSheetId="4">#REF!</definedName>
    <definedName name="BPF">#REF!</definedName>
    <definedName name="CA15I" localSheetId="5">#REF!</definedName>
    <definedName name="CA15I" localSheetId="4">#REF!</definedName>
    <definedName name="CA15I">#REF!</definedName>
    <definedName name="CA15P" localSheetId="5">#REF!</definedName>
    <definedName name="CA15P" localSheetId="4">#REF!</definedName>
    <definedName name="CA15P">#REF!</definedName>
    <definedName name="CA25I" localSheetId="5">#REF!</definedName>
    <definedName name="CA25I" localSheetId="4">#REF!</definedName>
    <definedName name="CA25I">#REF!</definedName>
    <definedName name="CA25P" localSheetId="5">#REF!</definedName>
    <definedName name="CA25P" localSheetId="4">#REF!</definedName>
    <definedName name="CA25P">#REF!</definedName>
    <definedName name="caba1_0" localSheetId="5">#REF!</definedName>
    <definedName name="caba1_0" localSheetId="4">#REF!</definedName>
    <definedName name="caba1_0">#REF!</definedName>
    <definedName name="caba4" localSheetId="5">#REF!</definedName>
    <definedName name="caba4" localSheetId="4">#REF!</definedName>
    <definedName name="caba4">#REF!</definedName>
    <definedName name="cal" localSheetId="5">[1]Insumos!#REF!</definedName>
    <definedName name="cal" localSheetId="4">[1]Insumos!#REF!</definedName>
    <definedName name="cal">[1]Insumos!#REF!</definedName>
    <definedName name="calpi" localSheetId="5">[1]Insumos!#REF!</definedName>
    <definedName name="calpi" localSheetId="4">[1]Insumos!#REF!</definedName>
    <definedName name="calpi">[1]Insumos!#REF!</definedName>
    <definedName name="camp" localSheetId="5">[1]Insumos!#REF!</definedName>
    <definedName name="camp" localSheetId="4">[1]Insumos!#REF!</definedName>
    <definedName name="camp">[1]Insumos!#REF!</definedName>
    <definedName name="carro" localSheetId="3">[1]Insumos!#REF!</definedName>
    <definedName name="CB10I" localSheetId="5">#REF!</definedName>
    <definedName name="CB10I" localSheetId="4">#REF!</definedName>
    <definedName name="CB10I">#REF!</definedName>
    <definedName name="CB10P" localSheetId="5">#REF!</definedName>
    <definedName name="CB10P" localSheetId="4">#REF!</definedName>
    <definedName name="CB10P">#REF!</definedName>
    <definedName name="CB4I" localSheetId="5">#REF!</definedName>
    <definedName name="CB4I" localSheetId="4">#REF!</definedName>
    <definedName name="CB4I">#REF!</definedName>
    <definedName name="CB4P" localSheetId="5">#REF!</definedName>
    <definedName name="CB4P" localSheetId="4">#REF!</definedName>
    <definedName name="CB4P">#REF!</definedName>
    <definedName name="CB6.5I" localSheetId="5">#REF!</definedName>
    <definedName name="CB6.5I" localSheetId="4">#REF!</definedName>
    <definedName name="CB6.5I">#REF!</definedName>
    <definedName name="CB6.5P" localSheetId="5">#REF!</definedName>
    <definedName name="CB6.5P" localSheetId="4">#REF!</definedName>
    <definedName name="CB6.5P">#REF!</definedName>
    <definedName name="CB6I" localSheetId="5">#REF!</definedName>
    <definedName name="CB6I" localSheetId="4">#REF!</definedName>
    <definedName name="CB6I">#REF!</definedName>
    <definedName name="CB6P" localSheetId="5">#REF!</definedName>
    <definedName name="CB6P" localSheetId="4">#REF!</definedName>
    <definedName name="CB6P">#REF!</definedName>
    <definedName name="cbas" localSheetId="5">[1]Insumos!#REF!</definedName>
    <definedName name="cbas" localSheetId="4">[1]Insumos!#REF!</definedName>
    <definedName name="cbas">[1]Insumos!#REF!</definedName>
    <definedName name="ccp" localSheetId="5">[1]Insumos!#REF!</definedName>
    <definedName name="ccp" localSheetId="4">[1]Insumos!#REF!</definedName>
    <definedName name="ccp">[1]Insumos!#REF!</definedName>
    <definedName name="cds" localSheetId="5">[1]Insumos!#REF!</definedName>
    <definedName name="cds" localSheetId="4">[1]Insumos!#REF!</definedName>
    <definedName name="cds">[1]Insumos!#REF!</definedName>
    <definedName name="cec20x20" localSheetId="5">[1]Insumos!#REF!</definedName>
    <definedName name="cec20x20" localSheetId="4">[1]Insumos!#REF!</definedName>
    <definedName name="cec20x20">[1]Insumos!#REF!</definedName>
    <definedName name="cer1_2" localSheetId="5">[1]Insumos!#REF!</definedName>
    <definedName name="cer1_2" localSheetId="4">[1]Insumos!#REF!</definedName>
    <definedName name="cer1_2">[1]Insumos!#REF!</definedName>
    <definedName name="chaf" localSheetId="5">[1]Insumos!#REF!</definedName>
    <definedName name="chaf" localSheetId="4">[1]Insumos!#REF!</definedName>
    <definedName name="chaf">[1]Insumos!#REF!</definedName>
    <definedName name="cib" localSheetId="5">[1]Insumos!#REF!</definedName>
    <definedName name="cib" localSheetId="4">[1]Insumos!#REF!</definedName>
    <definedName name="cib">[1]Insumos!#REF!</definedName>
    <definedName name="cim" localSheetId="5">[1]Insumos!#REF!</definedName>
    <definedName name="cim" localSheetId="4">[1]Insumos!#REF!</definedName>
    <definedName name="cim">[1]Insumos!#REF!</definedName>
    <definedName name="cim_5" localSheetId="5">#REF!</definedName>
    <definedName name="cim_5" localSheetId="4">#REF!</definedName>
    <definedName name="cim_5">#REF!</definedName>
    <definedName name="clp" localSheetId="5">[1]Insumos!#REF!</definedName>
    <definedName name="clp" localSheetId="4">[1]Insumos!#REF!</definedName>
    <definedName name="clp">[1]Insumos!#REF!</definedName>
    <definedName name="clr1_2" localSheetId="5">[1]Insumos!#REF!</definedName>
    <definedName name="clr1_2" localSheetId="4">[1]Insumos!#REF!</definedName>
    <definedName name="clr1_2">[1]Insumos!#REF!</definedName>
    <definedName name="CM9I" localSheetId="5">#REF!</definedName>
    <definedName name="CM9I" localSheetId="4">#REF!</definedName>
    <definedName name="CM9I">#REF!</definedName>
    <definedName name="CM9P" localSheetId="5">#REF!</definedName>
    <definedName name="CM9P" localSheetId="4">#REF!</definedName>
    <definedName name="CM9P">#REF!</definedName>
    <definedName name="comp" localSheetId="5">[1]Insumos!#REF!</definedName>
    <definedName name="comp" localSheetId="4">[1]Insumos!#REF!</definedName>
    <definedName name="comp">[1]Insumos!#REF!</definedName>
    <definedName name="CPA" localSheetId="5">#REF!</definedName>
    <definedName name="CPA" localSheetId="4">#REF!</definedName>
    <definedName name="CPA">#REF!</definedName>
    <definedName name="CPAF" localSheetId="5">#REF!</definedName>
    <definedName name="CPAF" localSheetId="4">#REF!</definedName>
    <definedName name="CPAF">#REF!</definedName>
    <definedName name="ctfa4" localSheetId="5">[1]Insumos!#REF!</definedName>
    <definedName name="ctfa4" localSheetId="4">[1]Insumos!#REF!</definedName>
    <definedName name="ctfa4">[1]Insumos!#REF!</definedName>
    <definedName name="ctpvc" localSheetId="5">[1]Insumos!#REF!</definedName>
    <definedName name="ctpvc" localSheetId="4">[1]Insumos!#REF!</definedName>
    <definedName name="ctpvc">[1]Insumos!#REF!</definedName>
    <definedName name="cumeeira" localSheetId="5">[1]Insumos!#REF!</definedName>
    <definedName name="cumeeira" localSheetId="4">[1]Insumos!#REF!</definedName>
    <definedName name="cumeeira">[1]Insumos!#REF!</definedName>
    <definedName name="cumeira" localSheetId="5">[1]Insumos!#REF!</definedName>
    <definedName name="cumeira" localSheetId="4">[1]Insumos!#REF!</definedName>
    <definedName name="cumeira">[1]Insumos!#REF!</definedName>
    <definedName name="cxp4x2" localSheetId="5">[1]Insumos!#REF!</definedName>
    <definedName name="cxp4x2" localSheetId="4">[1]Insumos!#REF!</definedName>
    <definedName name="cxp4x2">[1]Insumos!#REF!</definedName>
    <definedName name="D6I" localSheetId="5">#REF!</definedName>
    <definedName name="D6I" localSheetId="4">#REF!</definedName>
    <definedName name="D6I">#REF!</definedName>
    <definedName name="D6P" localSheetId="5">#REF!</definedName>
    <definedName name="D6P" localSheetId="4">#REF!</definedName>
    <definedName name="D6P">#REF!</definedName>
    <definedName name="D8I" localSheetId="5">#REF!</definedName>
    <definedName name="D8I" localSheetId="4">#REF!</definedName>
    <definedName name="D8I">#REF!</definedName>
    <definedName name="D8P" localSheetId="5">#REF!</definedName>
    <definedName name="D8P" localSheetId="4">#REF!</definedName>
    <definedName name="D8P">#REF!</definedName>
    <definedName name="DAT">NA()</definedName>
    <definedName name="desm" localSheetId="5">[1]Insumos!#REF!</definedName>
    <definedName name="desm" localSheetId="4">[1]Insumos!#REF!</definedName>
    <definedName name="desm">[1]Insumos!#REF!</definedName>
    <definedName name="DIE" localSheetId="5">#REF!</definedName>
    <definedName name="DIE" localSheetId="4">#REF!</definedName>
    <definedName name="DIE">#REF!</definedName>
    <definedName name="DIF" localSheetId="5">#REF!</definedName>
    <definedName name="DIF" localSheetId="4">#REF!</definedName>
    <definedName name="DIF">#REF!</definedName>
    <definedName name="DIF_2" localSheetId="5">#REF!</definedName>
    <definedName name="DIF_2" localSheetId="4">#REF!</definedName>
    <definedName name="DIF_2">#REF!</definedName>
    <definedName name="DKM" localSheetId="5">#REF!</definedName>
    <definedName name="DKM" localSheetId="4">#REF!</definedName>
    <definedName name="DKM">#REF!</definedName>
    <definedName name="E" localSheetId="5">[1]Insumos!#REF!</definedName>
    <definedName name="E" localSheetId="4">[1]Insumos!#REF!</definedName>
    <definedName name="E">[1]Insumos!#REF!</definedName>
    <definedName name="ecm" localSheetId="5">[1]Insumos!#REF!</definedName>
    <definedName name="ecm" localSheetId="4">[1]Insumos!#REF!</definedName>
    <definedName name="ecm">[1]Insumos!#REF!</definedName>
    <definedName name="ele" localSheetId="5">[1]Insumos!#REF!</definedName>
    <definedName name="ele" localSheetId="4">[1]Insumos!#REF!</definedName>
    <definedName name="ele">[1]Insumos!#REF!</definedName>
    <definedName name="elr1_2" localSheetId="5">[1]Insumos!#REF!</definedName>
    <definedName name="elr1_2" localSheetId="4">[1]Insumos!#REF!</definedName>
    <definedName name="elr1_2">[1]Insumos!#REF!</definedName>
    <definedName name="elv50x40" localSheetId="5">[1]Insumos!#REF!</definedName>
    <definedName name="elv50x40" localSheetId="4">[1]Insumos!#REF!</definedName>
    <definedName name="elv50x40">[1]Insumos!#REF!</definedName>
    <definedName name="enc">[3]Insumos!$E$11</definedName>
    <definedName name="ENC_5" localSheetId="5">#REF!</definedName>
    <definedName name="ENC_5" localSheetId="4">#REF!</definedName>
    <definedName name="ENC_5">#REF!</definedName>
    <definedName name="ENE" localSheetId="5">#REF!</definedName>
    <definedName name="ENE" localSheetId="4">#REF!</definedName>
    <definedName name="ENE">#REF!</definedName>
    <definedName name="epm2.5" localSheetId="5">[1]Insumos!#REF!</definedName>
    <definedName name="epm2.5" localSheetId="4">[1]Insumos!#REF!</definedName>
    <definedName name="epm2.5">[1]Insumos!#REF!</definedName>
    <definedName name="esm" localSheetId="5">[1]Insumos!#REF!</definedName>
    <definedName name="esm" localSheetId="4">[1]Insumos!#REF!</definedName>
    <definedName name="esm">[1]Insumos!#REF!</definedName>
    <definedName name="est" localSheetId="5">[1]Insumos!#REF!</definedName>
    <definedName name="est" localSheetId="4">[1]Insumos!#REF!</definedName>
    <definedName name="est">[1]Insumos!#REF!</definedName>
    <definedName name="est1.5_15" localSheetId="5">[1]Insumos!#REF!</definedName>
    <definedName name="est1.5_15" localSheetId="4">[1]Insumos!#REF!</definedName>
    <definedName name="est1.5_15">[1]Insumos!#REF!</definedName>
    <definedName name="ETA" localSheetId="3" hidden="1">{#N/A,#N/A,FALSE,"Planilha";#N/A,#N/A,FALSE,"Resumo";#N/A,#N/A,FALSE,"Fisico";#N/A,#N/A,FALSE,"Financeiro";#N/A,#N/A,FALSE,"Financeiro"}</definedName>
    <definedName name="ETA" hidden="1">{#N/A,#N/A,FALSE,"Planilha";#N/A,#N/A,FALSE,"Resumo";#N/A,#N/A,FALSE,"Fisico";#N/A,#N/A,FALSE,"Financeiro";#N/A,#N/A,FALSE,"Financeiro"}</definedName>
    <definedName name="Excel_BuiltIn_Print_Area_5" localSheetId="5">[4]CPU!#REF!</definedName>
    <definedName name="Excel_BuiltIn_Print_Area_5" localSheetId="4">[5]CPU!#REF!</definedName>
    <definedName name="Excel_BuiltIn_Print_Area_5" localSheetId="3">[1]CPU!#REF!</definedName>
    <definedName name="Excel_BuiltIn_Print_Area_5">[5]CPU!#REF!</definedName>
    <definedName name="F_01_120" localSheetId="4">#REF!</definedName>
    <definedName name="F_01_120">#REF!</definedName>
    <definedName name="F_01_150" localSheetId="4">#REF!</definedName>
    <definedName name="F_01_150">#REF!</definedName>
    <definedName name="F_01_180" localSheetId="4">#REF!</definedName>
    <definedName name="F_01_180">#REF!</definedName>
    <definedName name="F_01_210" localSheetId="4">#REF!</definedName>
    <definedName name="F_01_210">#REF!</definedName>
    <definedName name="F_01_240" localSheetId="4">#REF!</definedName>
    <definedName name="F_01_240">#REF!</definedName>
    <definedName name="F_01_270" localSheetId="4">#REF!</definedName>
    <definedName name="F_01_270">#REF!</definedName>
    <definedName name="F_01_30" localSheetId="4">#REF!</definedName>
    <definedName name="F_01_30">#REF!</definedName>
    <definedName name="F_01_300" localSheetId="4">#REF!</definedName>
    <definedName name="F_01_300">#REF!</definedName>
    <definedName name="F_01_330" localSheetId="4">#REF!</definedName>
    <definedName name="F_01_330">#REF!</definedName>
    <definedName name="F_01_360" localSheetId="4">#REF!</definedName>
    <definedName name="F_01_360">#REF!</definedName>
    <definedName name="F_01_390" localSheetId="4">#REF!</definedName>
    <definedName name="F_01_390">#REF!</definedName>
    <definedName name="F_01_420" localSheetId="4">#REF!</definedName>
    <definedName name="F_01_420">#REF!</definedName>
    <definedName name="F_01_450" localSheetId="4">#REF!</definedName>
    <definedName name="F_01_450">#REF!</definedName>
    <definedName name="F_01_480" localSheetId="4">#REF!</definedName>
    <definedName name="F_01_480">#REF!</definedName>
    <definedName name="F_01_510" localSheetId="4">#REF!</definedName>
    <definedName name="F_01_510">#REF!</definedName>
    <definedName name="F_01_540" localSheetId="4">#REF!</definedName>
    <definedName name="F_01_540">#REF!</definedName>
    <definedName name="F_01_570" localSheetId="4">#REF!</definedName>
    <definedName name="F_01_570">#REF!</definedName>
    <definedName name="F_01_60" localSheetId="4">#REF!</definedName>
    <definedName name="F_01_60">#REF!</definedName>
    <definedName name="F_01_600" localSheetId="4">#REF!</definedName>
    <definedName name="F_01_600">#REF!</definedName>
    <definedName name="F_01_630" localSheetId="4">#REF!</definedName>
    <definedName name="F_01_630">#REF!</definedName>
    <definedName name="F_01_660" localSheetId="4">#REF!</definedName>
    <definedName name="F_01_660">#REF!</definedName>
    <definedName name="F_01_690" localSheetId="4">#REF!</definedName>
    <definedName name="F_01_690">#REF!</definedName>
    <definedName name="F_01_720" localSheetId="4">#REF!</definedName>
    <definedName name="F_01_720">#REF!</definedName>
    <definedName name="F_01_90" localSheetId="4">#REF!</definedName>
    <definedName name="F_01_90">#REF!</definedName>
    <definedName name="F_02_120" localSheetId="4">#REF!</definedName>
    <definedName name="F_02_120">#REF!</definedName>
    <definedName name="F_02_150" localSheetId="4">#REF!</definedName>
    <definedName name="F_02_150">#REF!</definedName>
    <definedName name="F_02_180" localSheetId="4">#REF!</definedName>
    <definedName name="F_02_180">#REF!</definedName>
    <definedName name="F_02_210" localSheetId="4">#REF!</definedName>
    <definedName name="F_02_210">#REF!</definedName>
    <definedName name="F_02_240" localSheetId="4">#REF!</definedName>
    <definedName name="F_02_240">#REF!</definedName>
    <definedName name="F_02_270" localSheetId="4">#REF!</definedName>
    <definedName name="F_02_270">#REF!</definedName>
    <definedName name="F_02_30" localSheetId="4">#REF!</definedName>
    <definedName name="F_02_30">#REF!</definedName>
    <definedName name="F_02_300" localSheetId="4">#REF!</definedName>
    <definedName name="F_02_300">#REF!</definedName>
    <definedName name="F_02_330" localSheetId="4">#REF!</definedName>
    <definedName name="F_02_330">#REF!</definedName>
    <definedName name="F_02_360" localSheetId="4">#REF!</definedName>
    <definedName name="F_02_360">#REF!</definedName>
    <definedName name="F_02_390" localSheetId="4">#REF!</definedName>
    <definedName name="F_02_390">#REF!</definedName>
    <definedName name="F_02_420" localSheetId="4">#REF!</definedName>
    <definedName name="F_02_420">#REF!</definedName>
    <definedName name="F_02_450" localSheetId="4">#REF!</definedName>
    <definedName name="F_02_450">#REF!</definedName>
    <definedName name="F_02_480" localSheetId="4">#REF!</definedName>
    <definedName name="F_02_480">#REF!</definedName>
    <definedName name="F_02_510" localSheetId="4">#REF!</definedName>
    <definedName name="F_02_510">#REF!</definedName>
    <definedName name="F_02_540" localSheetId="4">#REF!</definedName>
    <definedName name="F_02_540">#REF!</definedName>
    <definedName name="F_02_570" localSheetId="4">#REF!</definedName>
    <definedName name="F_02_570">#REF!</definedName>
    <definedName name="F_02_60" localSheetId="4">#REF!</definedName>
    <definedName name="F_02_60">#REF!</definedName>
    <definedName name="F_02_600" localSheetId="4">#REF!</definedName>
    <definedName name="F_02_600">#REF!</definedName>
    <definedName name="F_02_630" localSheetId="4">#REF!</definedName>
    <definedName name="F_02_630">#REF!</definedName>
    <definedName name="F_02_660" localSheetId="4">#REF!</definedName>
    <definedName name="F_02_660">#REF!</definedName>
    <definedName name="F_02_690" localSheetId="4">#REF!</definedName>
    <definedName name="F_02_690">#REF!</definedName>
    <definedName name="F_02_720" localSheetId="4">#REF!</definedName>
    <definedName name="F_02_720">#REF!</definedName>
    <definedName name="F_02_90" localSheetId="4">#REF!</definedName>
    <definedName name="F_02_90">#REF!</definedName>
    <definedName name="F_03_120" localSheetId="4">#REF!</definedName>
    <definedName name="F_03_120">#REF!</definedName>
    <definedName name="F_03_150" localSheetId="4">#REF!</definedName>
    <definedName name="F_03_150">#REF!</definedName>
    <definedName name="F_03_180" localSheetId="4">#REF!</definedName>
    <definedName name="F_03_180">#REF!</definedName>
    <definedName name="F_03_210" localSheetId="4">#REF!</definedName>
    <definedName name="F_03_210">#REF!</definedName>
    <definedName name="F_03_240" localSheetId="4">#REF!</definedName>
    <definedName name="F_03_240">#REF!</definedName>
    <definedName name="F_03_270" localSheetId="4">#REF!</definedName>
    <definedName name="F_03_270">#REF!</definedName>
    <definedName name="F_03_30" localSheetId="4">#REF!</definedName>
    <definedName name="F_03_30">#REF!</definedName>
    <definedName name="F_03_300" localSheetId="4">#REF!</definedName>
    <definedName name="F_03_300">#REF!</definedName>
    <definedName name="F_03_330" localSheetId="4">#REF!</definedName>
    <definedName name="F_03_330">#REF!</definedName>
    <definedName name="F_03_360" localSheetId="4">#REF!</definedName>
    <definedName name="F_03_360">#REF!</definedName>
    <definedName name="F_03_390" localSheetId="4">#REF!</definedName>
    <definedName name="F_03_390">#REF!</definedName>
    <definedName name="F_03_420" localSheetId="4">#REF!</definedName>
    <definedName name="F_03_420">#REF!</definedName>
    <definedName name="F_03_450" localSheetId="4">#REF!</definedName>
    <definedName name="F_03_450">#REF!</definedName>
    <definedName name="F_03_480" localSheetId="4">#REF!</definedName>
    <definedName name="F_03_480">#REF!</definedName>
    <definedName name="F_03_510" localSheetId="4">#REF!</definedName>
    <definedName name="F_03_510">#REF!</definedName>
    <definedName name="F_03_540" localSheetId="4">#REF!</definedName>
    <definedName name="F_03_540">#REF!</definedName>
    <definedName name="F_03_570" localSheetId="4">#REF!</definedName>
    <definedName name="F_03_570">#REF!</definedName>
    <definedName name="F_03_60" localSheetId="4">#REF!</definedName>
    <definedName name="F_03_60">#REF!</definedName>
    <definedName name="F_03_600" localSheetId="4">#REF!</definedName>
    <definedName name="F_03_600">#REF!</definedName>
    <definedName name="F_03_630" localSheetId="4">#REF!</definedName>
    <definedName name="F_03_630">#REF!</definedName>
    <definedName name="F_03_660" localSheetId="4">#REF!</definedName>
    <definedName name="F_03_660">#REF!</definedName>
    <definedName name="F_03_690" localSheetId="4">#REF!</definedName>
    <definedName name="F_03_690">#REF!</definedName>
    <definedName name="F_03_720" localSheetId="4">#REF!</definedName>
    <definedName name="F_03_720">#REF!</definedName>
    <definedName name="F_03_90" localSheetId="4">#REF!</definedName>
    <definedName name="F_03_90">#REF!</definedName>
    <definedName name="F_04_120" localSheetId="4">#REF!</definedName>
    <definedName name="F_04_120">#REF!</definedName>
    <definedName name="F_04_150" localSheetId="4">#REF!</definedName>
    <definedName name="F_04_150">#REF!</definedName>
    <definedName name="F_04_180" localSheetId="4">#REF!</definedName>
    <definedName name="F_04_180">#REF!</definedName>
    <definedName name="F_04_210" localSheetId="4">#REF!</definedName>
    <definedName name="F_04_210">#REF!</definedName>
    <definedName name="F_04_240" localSheetId="4">#REF!</definedName>
    <definedName name="F_04_240">#REF!</definedName>
    <definedName name="F_04_270" localSheetId="4">#REF!</definedName>
    <definedName name="F_04_270">#REF!</definedName>
    <definedName name="F_04_30" localSheetId="4">#REF!</definedName>
    <definedName name="F_04_30">#REF!</definedName>
    <definedName name="F_04_300" localSheetId="4">#REF!</definedName>
    <definedName name="F_04_300">#REF!</definedName>
    <definedName name="F_04_330" localSheetId="4">#REF!</definedName>
    <definedName name="F_04_330">#REF!</definedName>
    <definedName name="F_04_360" localSheetId="4">#REF!</definedName>
    <definedName name="F_04_360">#REF!</definedName>
    <definedName name="F_04_390" localSheetId="4">#REF!</definedName>
    <definedName name="F_04_390">#REF!</definedName>
    <definedName name="F_04_420" localSheetId="4">#REF!</definedName>
    <definedName name="F_04_420">#REF!</definedName>
    <definedName name="F_04_450" localSheetId="4">#REF!</definedName>
    <definedName name="F_04_450">#REF!</definedName>
    <definedName name="F_04_480" localSheetId="4">#REF!</definedName>
    <definedName name="F_04_480">#REF!</definedName>
    <definedName name="F_04_510" localSheetId="4">#REF!</definedName>
    <definedName name="F_04_510">#REF!</definedName>
    <definedName name="F_04_540" localSheetId="4">#REF!</definedName>
    <definedName name="F_04_540">#REF!</definedName>
    <definedName name="F_04_570" localSheetId="4">#REF!</definedName>
    <definedName name="F_04_570">#REF!</definedName>
    <definedName name="F_04_60" localSheetId="4">#REF!</definedName>
    <definedName name="F_04_60">#REF!</definedName>
    <definedName name="F_04_600" localSheetId="4">#REF!</definedName>
    <definedName name="F_04_600">#REF!</definedName>
    <definedName name="F_04_630" localSheetId="4">#REF!</definedName>
    <definedName name="F_04_630">#REF!</definedName>
    <definedName name="F_04_660" localSheetId="4">#REF!</definedName>
    <definedName name="F_04_660">#REF!</definedName>
    <definedName name="F_04_690" localSheetId="4">#REF!</definedName>
    <definedName name="F_04_690">#REF!</definedName>
    <definedName name="F_04_720" localSheetId="4">#REF!</definedName>
    <definedName name="F_04_720">#REF!</definedName>
    <definedName name="F_04_90" localSheetId="4">#REF!</definedName>
    <definedName name="F_04_90">#REF!</definedName>
    <definedName name="F_05_120" localSheetId="4">#REF!</definedName>
    <definedName name="F_05_120">#REF!</definedName>
    <definedName name="F_05_150" localSheetId="4">#REF!</definedName>
    <definedName name="F_05_150">#REF!</definedName>
    <definedName name="F_05_180" localSheetId="4">#REF!</definedName>
    <definedName name="F_05_180">#REF!</definedName>
    <definedName name="F_05_210" localSheetId="4">#REF!</definedName>
    <definedName name="F_05_210">#REF!</definedName>
    <definedName name="F_05_240" localSheetId="4">#REF!</definedName>
    <definedName name="F_05_240">#REF!</definedName>
    <definedName name="F_05_270" localSheetId="4">#REF!</definedName>
    <definedName name="F_05_270">#REF!</definedName>
    <definedName name="F_05_30" localSheetId="4">#REF!</definedName>
    <definedName name="F_05_30">#REF!</definedName>
    <definedName name="F_05_300" localSheetId="4">#REF!</definedName>
    <definedName name="F_05_300">#REF!</definedName>
    <definedName name="F_05_330" localSheetId="4">#REF!</definedName>
    <definedName name="F_05_330">#REF!</definedName>
    <definedName name="F_05_360" localSheetId="4">#REF!</definedName>
    <definedName name="F_05_360">#REF!</definedName>
    <definedName name="F_05_390" localSheetId="4">#REF!</definedName>
    <definedName name="F_05_390">#REF!</definedName>
    <definedName name="F_05_420" localSheetId="4">#REF!</definedName>
    <definedName name="F_05_420">#REF!</definedName>
    <definedName name="F_05_450" localSheetId="4">#REF!</definedName>
    <definedName name="F_05_450">#REF!</definedName>
    <definedName name="F_05_480" localSheetId="4">#REF!</definedName>
    <definedName name="F_05_480">#REF!</definedName>
    <definedName name="F_05_510" localSheetId="4">#REF!</definedName>
    <definedName name="F_05_510">#REF!</definedName>
    <definedName name="F_05_540" localSheetId="4">#REF!</definedName>
    <definedName name="F_05_540">#REF!</definedName>
    <definedName name="F_05_570" localSheetId="4">#REF!</definedName>
    <definedName name="F_05_570">#REF!</definedName>
    <definedName name="F_05_60" localSheetId="4">#REF!</definedName>
    <definedName name="F_05_60">#REF!</definedName>
    <definedName name="F_05_600" localSheetId="4">#REF!</definedName>
    <definedName name="F_05_600">#REF!</definedName>
    <definedName name="F_05_630" localSheetId="4">#REF!</definedName>
    <definedName name="F_05_630">#REF!</definedName>
    <definedName name="F_05_660" localSheetId="4">#REF!</definedName>
    <definedName name="F_05_660">#REF!</definedName>
    <definedName name="F_05_690" localSheetId="4">#REF!</definedName>
    <definedName name="F_05_690">#REF!</definedName>
    <definedName name="F_05_720" localSheetId="4">#REF!</definedName>
    <definedName name="F_05_720">#REF!</definedName>
    <definedName name="F_05_90" localSheetId="4">#REF!</definedName>
    <definedName name="F_05_90">#REF!</definedName>
    <definedName name="F_06_120" localSheetId="4">#REF!</definedName>
    <definedName name="F_06_120">#REF!</definedName>
    <definedName name="F_06_150" localSheetId="4">#REF!</definedName>
    <definedName name="F_06_150">#REF!</definedName>
    <definedName name="F_06_180" localSheetId="4">#REF!</definedName>
    <definedName name="F_06_180">#REF!</definedName>
    <definedName name="F_06_210" localSheetId="4">#REF!</definedName>
    <definedName name="F_06_210">#REF!</definedName>
    <definedName name="F_06_240" localSheetId="4">#REF!</definedName>
    <definedName name="F_06_240">#REF!</definedName>
    <definedName name="F_06_270" localSheetId="4">#REF!</definedName>
    <definedName name="F_06_270">#REF!</definedName>
    <definedName name="F_06_30" localSheetId="4">#REF!</definedName>
    <definedName name="F_06_30">#REF!</definedName>
    <definedName name="F_06_300" localSheetId="4">#REF!</definedName>
    <definedName name="F_06_300">#REF!</definedName>
    <definedName name="F_06_330" localSheetId="4">#REF!</definedName>
    <definedName name="F_06_330">#REF!</definedName>
    <definedName name="F_06_360" localSheetId="4">#REF!</definedName>
    <definedName name="F_06_360">#REF!</definedName>
    <definedName name="F_06_390" localSheetId="4">#REF!</definedName>
    <definedName name="F_06_390">#REF!</definedName>
    <definedName name="F_06_420" localSheetId="4">#REF!</definedName>
    <definedName name="F_06_420">#REF!</definedName>
    <definedName name="F_06_450" localSheetId="4">#REF!</definedName>
    <definedName name="F_06_450">#REF!</definedName>
    <definedName name="F_06_480" localSheetId="4">#REF!</definedName>
    <definedName name="F_06_480">#REF!</definedName>
    <definedName name="F_06_510" localSheetId="4">#REF!</definedName>
    <definedName name="F_06_510">#REF!</definedName>
    <definedName name="F_06_540" localSheetId="4">#REF!</definedName>
    <definedName name="F_06_540">#REF!</definedName>
    <definedName name="F_06_570" localSheetId="4">#REF!</definedName>
    <definedName name="F_06_570">#REF!</definedName>
    <definedName name="F_06_60" localSheetId="4">#REF!</definedName>
    <definedName name="F_06_60">#REF!</definedName>
    <definedName name="F_06_600" localSheetId="4">#REF!</definedName>
    <definedName name="F_06_600">#REF!</definedName>
    <definedName name="F_06_630" localSheetId="4">#REF!</definedName>
    <definedName name="F_06_630">#REF!</definedName>
    <definedName name="F_06_660" localSheetId="4">#REF!</definedName>
    <definedName name="F_06_660">#REF!</definedName>
    <definedName name="F_06_690" localSheetId="4">#REF!</definedName>
    <definedName name="F_06_690">#REF!</definedName>
    <definedName name="F_06_720" localSheetId="4">#REF!</definedName>
    <definedName name="F_06_720">#REF!</definedName>
    <definedName name="F_06_90" localSheetId="4">#REF!</definedName>
    <definedName name="F_06_90">#REF!</definedName>
    <definedName name="F_07_120" localSheetId="4">#REF!</definedName>
    <definedName name="F_07_120">#REF!</definedName>
    <definedName name="F_07_150" localSheetId="4">#REF!</definedName>
    <definedName name="F_07_150">#REF!</definedName>
    <definedName name="F_07_180" localSheetId="4">#REF!</definedName>
    <definedName name="F_07_180">#REF!</definedName>
    <definedName name="F_07_210" localSheetId="4">#REF!</definedName>
    <definedName name="F_07_210">#REF!</definedName>
    <definedName name="F_07_240" localSheetId="4">#REF!</definedName>
    <definedName name="F_07_240">#REF!</definedName>
    <definedName name="F_07_270" localSheetId="4">#REF!</definedName>
    <definedName name="F_07_270">#REF!</definedName>
    <definedName name="F_07_30" localSheetId="4">#REF!</definedName>
    <definedName name="F_07_30">#REF!</definedName>
    <definedName name="F_07_300" localSheetId="4">#REF!</definedName>
    <definedName name="F_07_300">#REF!</definedName>
    <definedName name="F_07_330" localSheetId="4">#REF!</definedName>
    <definedName name="F_07_330">#REF!</definedName>
    <definedName name="F_07_360" localSheetId="4">#REF!</definedName>
    <definedName name="F_07_360">#REF!</definedName>
    <definedName name="F_07_390" localSheetId="4">#REF!</definedName>
    <definedName name="F_07_390">#REF!</definedName>
    <definedName name="F_07_420" localSheetId="4">#REF!</definedName>
    <definedName name="F_07_420">#REF!</definedName>
    <definedName name="F_07_450" localSheetId="4">#REF!</definedName>
    <definedName name="F_07_450">#REF!</definedName>
    <definedName name="F_07_480" localSheetId="4">#REF!</definedName>
    <definedName name="F_07_480">#REF!</definedName>
    <definedName name="F_07_510" localSheetId="4">#REF!</definedName>
    <definedName name="F_07_510">#REF!</definedName>
    <definedName name="F_07_540" localSheetId="4">#REF!</definedName>
    <definedName name="F_07_540">#REF!</definedName>
    <definedName name="F_07_570" localSheetId="4">#REF!</definedName>
    <definedName name="F_07_570">#REF!</definedName>
    <definedName name="F_07_60" localSheetId="4">#REF!</definedName>
    <definedName name="F_07_60">#REF!</definedName>
    <definedName name="F_07_600" localSheetId="4">#REF!</definedName>
    <definedName name="F_07_600">#REF!</definedName>
    <definedName name="F_07_630" localSheetId="4">#REF!</definedName>
    <definedName name="F_07_630">#REF!</definedName>
    <definedName name="F_07_660" localSheetId="4">#REF!</definedName>
    <definedName name="F_07_660">#REF!</definedName>
    <definedName name="F_07_690" localSheetId="4">#REF!</definedName>
    <definedName name="F_07_690">#REF!</definedName>
    <definedName name="F_07_720" localSheetId="4">#REF!</definedName>
    <definedName name="F_07_720">#REF!</definedName>
    <definedName name="F_07_90" localSheetId="4">#REF!</definedName>
    <definedName name="F_07_90">#REF!</definedName>
    <definedName name="F_08_120" localSheetId="4">#REF!</definedName>
    <definedName name="F_08_120">#REF!</definedName>
    <definedName name="F_08_150" localSheetId="4">#REF!</definedName>
    <definedName name="F_08_150">#REF!</definedName>
    <definedName name="F_08_180" localSheetId="4">#REF!</definedName>
    <definedName name="F_08_180">#REF!</definedName>
    <definedName name="F_08_210" localSheetId="4">#REF!</definedName>
    <definedName name="F_08_210">#REF!</definedName>
    <definedName name="F_08_240" localSheetId="4">#REF!</definedName>
    <definedName name="F_08_240">#REF!</definedName>
    <definedName name="F_08_270" localSheetId="4">#REF!</definedName>
    <definedName name="F_08_270">#REF!</definedName>
    <definedName name="F_08_30" localSheetId="4">#REF!</definedName>
    <definedName name="F_08_30">#REF!</definedName>
    <definedName name="F_08_300" localSheetId="4">#REF!</definedName>
    <definedName name="F_08_300">#REF!</definedName>
    <definedName name="F_08_330" localSheetId="4">#REF!</definedName>
    <definedName name="F_08_330">#REF!</definedName>
    <definedName name="F_08_360" localSheetId="4">#REF!</definedName>
    <definedName name="F_08_360">#REF!</definedName>
    <definedName name="F_08_390" localSheetId="4">#REF!</definedName>
    <definedName name="F_08_390">#REF!</definedName>
    <definedName name="F_08_420" localSheetId="4">#REF!</definedName>
    <definedName name="F_08_420">#REF!</definedName>
    <definedName name="F_08_450" localSheetId="4">#REF!</definedName>
    <definedName name="F_08_450">#REF!</definedName>
    <definedName name="F_08_480" localSheetId="4">#REF!</definedName>
    <definedName name="F_08_480">#REF!</definedName>
    <definedName name="F_08_510" localSheetId="4">#REF!</definedName>
    <definedName name="F_08_510">#REF!</definedName>
    <definedName name="F_08_540" localSheetId="4">#REF!</definedName>
    <definedName name="F_08_540">#REF!</definedName>
    <definedName name="F_08_570" localSheetId="4">#REF!</definedName>
    <definedName name="F_08_570">#REF!</definedName>
    <definedName name="F_08_60" localSheetId="4">#REF!</definedName>
    <definedName name="F_08_60">#REF!</definedName>
    <definedName name="F_08_600" localSheetId="4">#REF!</definedName>
    <definedName name="F_08_600">#REF!</definedName>
    <definedName name="F_08_630" localSheetId="4">#REF!</definedName>
    <definedName name="F_08_630">#REF!</definedName>
    <definedName name="F_08_660" localSheetId="4">#REF!</definedName>
    <definedName name="F_08_660">#REF!</definedName>
    <definedName name="F_08_690" localSheetId="4">#REF!</definedName>
    <definedName name="F_08_690">#REF!</definedName>
    <definedName name="F_08_720" localSheetId="4">#REF!</definedName>
    <definedName name="F_08_720">#REF!</definedName>
    <definedName name="F_08_90" localSheetId="4">#REF!</definedName>
    <definedName name="F_08_90">#REF!</definedName>
    <definedName name="F_09_120" localSheetId="4">#REF!</definedName>
    <definedName name="F_09_120">#REF!</definedName>
    <definedName name="F_09_150" localSheetId="4">#REF!</definedName>
    <definedName name="F_09_150">#REF!</definedName>
    <definedName name="F_09_180" localSheetId="4">#REF!</definedName>
    <definedName name="F_09_180">#REF!</definedName>
    <definedName name="F_09_210" localSheetId="4">#REF!</definedName>
    <definedName name="F_09_210">#REF!</definedName>
    <definedName name="F_09_240" localSheetId="4">#REF!</definedName>
    <definedName name="F_09_240">#REF!</definedName>
    <definedName name="F_09_270" localSheetId="4">#REF!</definedName>
    <definedName name="F_09_270">#REF!</definedName>
    <definedName name="F_09_30" localSheetId="4">#REF!</definedName>
    <definedName name="F_09_30">#REF!</definedName>
    <definedName name="F_09_300" localSheetId="4">#REF!</definedName>
    <definedName name="F_09_300">#REF!</definedName>
    <definedName name="F_09_330" localSheetId="4">#REF!</definedName>
    <definedName name="F_09_330">#REF!</definedName>
    <definedName name="F_09_360" localSheetId="4">#REF!</definedName>
    <definedName name="F_09_360">#REF!</definedName>
    <definedName name="F_09_390" localSheetId="4">#REF!</definedName>
    <definedName name="F_09_390">#REF!</definedName>
    <definedName name="F_09_420" localSheetId="4">#REF!</definedName>
    <definedName name="F_09_420">#REF!</definedName>
    <definedName name="F_09_450" localSheetId="4">#REF!</definedName>
    <definedName name="F_09_450">#REF!</definedName>
    <definedName name="F_09_480" localSheetId="4">#REF!</definedName>
    <definedName name="F_09_480">#REF!</definedName>
    <definedName name="F_09_510" localSheetId="4">#REF!</definedName>
    <definedName name="F_09_510">#REF!</definedName>
    <definedName name="F_09_540" localSheetId="4">#REF!</definedName>
    <definedName name="F_09_540">#REF!</definedName>
    <definedName name="F_09_570" localSheetId="4">#REF!</definedName>
    <definedName name="F_09_570">#REF!</definedName>
    <definedName name="F_09_60" localSheetId="4">#REF!</definedName>
    <definedName name="F_09_60">#REF!</definedName>
    <definedName name="F_09_600" localSheetId="4">#REF!</definedName>
    <definedName name="F_09_600">#REF!</definedName>
    <definedName name="F_09_630" localSheetId="4">#REF!</definedName>
    <definedName name="F_09_630">#REF!</definedName>
    <definedName name="F_09_660" localSheetId="4">#REF!</definedName>
    <definedName name="F_09_660">#REF!</definedName>
    <definedName name="F_09_690" localSheetId="4">#REF!</definedName>
    <definedName name="F_09_690">#REF!</definedName>
    <definedName name="F_09_720" localSheetId="4">#REF!</definedName>
    <definedName name="F_09_720">#REF!</definedName>
    <definedName name="F_09_90" localSheetId="4">#REF!</definedName>
    <definedName name="F_09_90">#REF!</definedName>
    <definedName name="F_10_120" localSheetId="4">#REF!</definedName>
    <definedName name="F_10_120">#REF!</definedName>
    <definedName name="F_10_150" localSheetId="4">#REF!</definedName>
    <definedName name="F_10_150">#REF!</definedName>
    <definedName name="F_10_180" localSheetId="4">#REF!</definedName>
    <definedName name="F_10_180">#REF!</definedName>
    <definedName name="F_10_210" localSheetId="4">#REF!</definedName>
    <definedName name="F_10_210">#REF!</definedName>
    <definedName name="F_10_240" localSheetId="4">#REF!</definedName>
    <definedName name="F_10_240">#REF!</definedName>
    <definedName name="F_10_270" localSheetId="4">#REF!</definedName>
    <definedName name="F_10_270">#REF!</definedName>
    <definedName name="F_10_30" localSheetId="4">#REF!</definedName>
    <definedName name="F_10_30">#REF!</definedName>
    <definedName name="F_10_300" localSheetId="4">#REF!</definedName>
    <definedName name="F_10_300">#REF!</definedName>
    <definedName name="F_10_330" localSheetId="4">#REF!</definedName>
    <definedName name="F_10_330">#REF!</definedName>
    <definedName name="F_10_360" localSheetId="4">#REF!</definedName>
    <definedName name="F_10_360">#REF!</definedName>
    <definedName name="F_10_390" localSheetId="4">#REF!</definedName>
    <definedName name="F_10_390">#REF!</definedName>
    <definedName name="F_10_420" localSheetId="4">#REF!</definedName>
    <definedName name="F_10_420">#REF!</definedName>
    <definedName name="F_10_450" localSheetId="4">#REF!</definedName>
    <definedName name="F_10_450">#REF!</definedName>
    <definedName name="F_10_480" localSheetId="4">#REF!</definedName>
    <definedName name="F_10_480">#REF!</definedName>
    <definedName name="F_10_510" localSheetId="4">#REF!</definedName>
    <definedName name="F_10_510">#REF!</definedName>
    <definedName name="F_10_540" localSheetId="4">#REF!</definedName>
    <definedName name="F_10_540">#REF!</definedName>
    <definedName name="F_10_570" localSheetId="4">#REF!</definedName>
    <definedName name="F_10_570">#REF!</definedName>
    <definedName name="F_10_60" localSheetId="4">#REF!</definedName>
    <definedName name="F_10_60">#REF!</definedName>
    <definedName name="F_10_600" localSheetId="4">#REF!</definedName>
    <definedName name="F_10_600">#REF!</definedName>
    <definedName name="F_10_630" localSheetId="4">#REF!</definedName>
    <definedName name="F_10_630">#REF!</definedName>
    <definedName name="F_10_660" localSheetId="4">#REF!</definedName>
    <definedName name="F_10_660">#REF!</definedName>
    <definedName name="F_10_690" localSheetId="4">#REF!</definedName>
    <definedName name="F_10_690">#REF!</definedName>
    <definedName name="F_10_720" localSheetId="4">#REF!</definedName>
    <definedName name="F_10_720">#REF!</definedName>
    <definedName name="F_10_90" localSheetId="4">#REF!</definedName>
    <definedName name="F_10_90">#REF!</definedName>
    <definedName name="F_11_120" localSheetId="4">#REF!</definedName>
    <definedName name="F_11_120">#REF!</definedName>
    <definedName name="F_11_150" localSheetId="4">#REF!</definedName>
    <definedName name="F_11_150">#REF!</definedName>
    <definedName name="F_11_180" localSheetId="4">#REF!</definedName>
    <definedName name="F_11_180">#REF!</definedName>
    <definedName name="F_11_210" localSheetId="4">#REF!</definedName>
    <definedName name="F_11_210">#REF!</definedName>
    <definedName name="F_11_240" localSheetId="4">#REF!</definedName>
    <definedName name="F_11_240">#REF!</definedName>
    <definedName name="F_11_270" localSheetId="4">#REF!</definedName>
    <definedName name="F_11_270">#REF!</definedName>
    <definedName name="F_11_30" localSheetId="4">#REF!</definedName>
    <definedName name="F_11_30">#REF!</definedName>
    <definedName name="F_11_300" localSheetId="4">#REF!</definedName>
    <definedName name="F_11_300">#REF!</definedName>
    <definedName name="F_11_330" localSheetId="4">#REF!</definedName>
    <definedName name="F_11_330">#REF!</definedName>
    <definedName name="F_11_360" localSheetId="4">#REF!</definedName>
    <definedName name="F_11_360">#REF!</definedName>
    <definedName name="F_11_390" localSheetId="4">#REF!</definedName>
    <definedName name="F_11_390">#REF!</definedName>
    <definedName name="F_11_420" localSheetId="4">#REF!</definedName>
    <definedName name="F_11_420">#REF!</definedName>
    <definedName name="F_11_450" localSheetId="4">#REF!</definedName>
    <definedName name="F_11_450">#REF!</definedName>
    <definedName name="F_11_480" localSheetId="4">#REF!</definedName>
    <definedName name="F_11_480">#REF!</definedName>
    <definedName name="F_11_510" localSheetId="4">#REF!</definedName>
    <definedName name="F_11_510">#REF!</definedName>
    <definedName name="F_11_540" localSheetId="4">#REF!</definedName>
    <definedName name="F_11_540">#REF!</definedName>
    <definedName name="F_11_570" localSheetId="4">#REF!</definedName>
    <definedName name="F_11_570">#REF!</definedName>
    <definedName name="F_11_60" localSheetId="4">#REF!</definedName>
    <definedName name="F_11_60">#REF!</definedName>
    <definedName name="F_11_600" localSheetId="4">#REF!</definedName>
    <definedName name="F_11_600">#REF!</definedName>
    <definedName name="F_11_630" localSheetId="4">#REF!</definedName>
    <definedName name="F_11_630">#REF!</definedName>
    <definedName name="F_11_660" localSheetId="4">#REF!</definedName>
    <definedName name="F_11_660">#REF!</definedName>
    <definedName name="F_11_690" localSheetId="4">#REF!</definedName>
    <definedName name="F_11_690">#REF!</definedName>
    <definedName name="F_11_720" localSheetId="4">#REF!</definedName>
    <definedName name="F_11_720">#REF!</definedName>
    <definedName name="F_11_90" localSheetId="4">#REF!</definedName>
    <definedName name="F_11_90">#REF!</definedName>
    <definedName name="F_12_120" localSheetId="4">#REF!</definedName>
    <definedName name="F_12_120">#REF!</definedName>
    <definedName name="F_12_150" localSheetId="4">#REF!</definedName>
    <definedName name="F_12_150">#REF!</definedName>
    <definedName name="F_12_180" localSheetId="4">#REF!</definedName>
    <definedName name="F_12_180">#REF!</definedName>
    <definedName name="F_12_210" localSheetId="4">#REF!</definedName>
    <definedName name="F_12_210">#REF!</definedName>
    <definedName name="F_12_240" localSheetId="4">#REF!</definedName>
    <definedName name="F_12_240">#REF!</definedName>
    <definedName name="F_12_270" localSheetId="4">#REF!</definedName>
    <definedName name="F_12_270">#REF!</definedName>
    <definedName name="F_12_30" localSheetId="4">#REF!</definedName>
    <definedName name="F_12_30">#REF!</definedName>
    <definedName name="F_12_300" localSheetId="4">#REF!</definedName>
    <definedName name="F_12_300">#REF!</definedName>
    <definedName name="F_12_330" localSheetId="4">#REF!</definedName>
    <definedName name="F_12_330">#REF!</definedName>
    <definedName name="F_12_360" localSheetId="4">#REF!</definedName>
    <definedName name="F_12_360">#REF!</definedName>
    <definedName name="F_12_390" localSheetId="4">#REF!</definedName>
    <definedName name="F_12_390">#REF!</definedName>
    <definedName name="F_12_420" localSheetId="4">#REF!</definedName>
    <definedName name="F_12_420">#REF!</definedName>
    <definedName name="F_12_450" localSheetId="4">#REF!</definedName>
    <definedName name="F_12_450">#REF!</definedName>
    <definedName name="F_12_480" localSheetId="4">#REF!</definedName>
    <definedName name="F_12_480">#REF!</definedName>
    <definedName name="F_12_510" localSheetId="4">#REF!</definedName>
    <definedName name="F_12_510">#REF!</definedName>
    <definedName name="F_12_540" localSheetId="4">#REF!</definedName>
    <definedName name="F_12_540">#REF!</definedName>
    <definedName name="F_12_570" localSheetId="4">#REF!</definedName>
    <definedName name="F_12_570">#REF!</definedName>
    <definedName name="F_12_60" localSheetId="4">#REF!</definedName>
    <definedName name="F_12_60">#REF!</definedName>
    <definedName name="F_12_600" localSheetId="4">#REF!</definedName>
    <definedName name="F_12_600">#REF!</definedName>
    <definedName name="F_12_630" localSheetId="4">#REF!</definedName>
    <definedName name="F_12_630">#REF!</definedName>
    <definedName name="F_12_660" localSheetId="4">#REF!</definedName>
    <definedName name="F_12_660">#REF!</definedName>
    <definedName name="F_12_690" localSheetId="4">#REF!</definedName>
    <definedName name="F_12_690">#REF!</definedName>
    <definedName name="F_12_720" localSheetId="4">#REF!</definedName>
    <definedName name="F_12_720">#REF!</definedName>
    <definedName name="F_12_90" localSheetId="4">#REF!</definedName>
    <definedName name="F_12_90">#REF!</definedName>
    <definedName name="F_13_120" localSheetId="4">#REF!</definedName>
    <definedName name="F_13_120">#REF!</definedName>
    <definedName name="F_13_150" localSheetId="4">#REF!</definedName>
    <definedName name="F_13_150">#REF!</definedName>
    <definedName name="F_13_180" localSheetId="4">#REF!</definedName>
    <definedName name="F_13_180">#REF!</definedName>
    <definedName name="F_13_210" localSheetId="4">#REF!</definedName>
    <definedName name="F_13_210">#REF!</definedName>
    <definedName name="F_13_240" localSheetId="4">#REF!</definedName>
    <definedName name="F_13_240">#REF!</definedName>
    <definedName name="F_13_270" localSheetId="4">#REF!</definedName>
    <definedName name="F_13_270">#REF!</definedName>
    <definedName name="F_13_30" localSheetId="4">#REF!</definedName>
    <definedName name="F_13_30">#REF!</definedName>
    <definedName name="F_13_300" localSheetId="4">#REF!</definedName>
    <definedName name="F_13_300">#REF!</definedName>
    <definedName name="F_13_330" localSheetId="4">#REF!</definedName>
    <definedName name="F_13_330">#REF!</definedName>
    <definedName name="F_13_360" localSheetId="4">#REF!</definedName>
    <definedName name="F_13_360">#REF!</definedName>
    <definedName name="F_13_390" localSheetId="4">#REF!</definedName>
    <definedName name="F_13_390">#REF!</definedName>
    <definedName name="F_13_420" localSheetId="4">#REF!</definedName>
    <definedName name="F_13_420">#REF!</definedName>
    <definedName name="F_13_450" localSheetId="4">#REF!</definedName>
    <definedName name="F_13_450">#REF!</definedName>
    <definedName name="F_13_480" localSheetId="4">#REF!</definedName>
    <definedName name="F_13_480">#REF!</definedName>
    <definedName name="F_13_510" localSheetId="4">#REF!</definedName>
    <definedName name="F_13_510">#REF!</definedName>
    <definedName name="F_13_540" localSheetId="4">#REF!</definedName>
    <definedName name="F_13_540">#REF!</definedName>
    <definedName name="F_13_570" localSheetId="4">#REF!</definedName>
    <definedName name="F_13_570">#REF!</definedName>
    <definedName name="F_13_60" localSheetId="4">#REF!</definedName>
    <definedName name="F_13_60">#REF!</definedName>
    <definedName name="F_13_600" localSheetId="4">#REF!</definedName>
    <definedName name="F_13_600">#REF!</definedName>
    <definedName name="F_13_630" localSheetId="4">#REF!</definedName>
    <definedName name="F_13_630">#REF!</definedName>
    <definedName name="F_13_660" localSheetId="4">#REF!</definedName>
    <definedName name="F_13_660">#REF!</definedName>
    <definedName name="F_13_690" localSheetId="4">#REF!</definedName>
    <definedName name="F_13_690">#REF!</definedName>
    <definedName name="F_13_720" localSheetId="4">#REF!</definedName>
    <definedName name="F_13_720">#REF!</definedName>
    <definedName name="F_13_90" localSheetId="4">#REF!</definedName>
    <definedName name="F_13_90">#REF!</definedName>
    <definedName name="F_14_120" localSheetId="4">#REF!</definedName>
    <definedName name="F_14_120">#REF!</definedName>
    <definedName name="F_14_150" localSheetId="4">#REF!</definedName>
    <definedName name="F_14_150">#REF!</definedName>
    <definedName name="F_14_180" localSheetId="4">#REF!</definedName>
    <definedName name="F_14_180">#REF!</definedName>
    <definedName name="F_14_210" localSheetId="4">#REF!</definedName>
    <definedName name="F_14_210">#REF!</definedName>
    <definedName name="F_14_240" localSheetId="4">#REF!</definedName>
    <definedName name="F_14_240">#REF!</definedName>
    <definedName name="F_14_270" localSheetId="4">#REF!</definedName>
    <definedName name="F_14_270">#REF!</definedName>
    <definedName name="F_14_30" localSheetId="4">#REF!</definedName>
    <definedName name="F_14_30">#REF!</definedName>
    <definedName name="F_14_300" localSheetId="4">#REF!</definedName>
    <definedName name="F_14_300">#REF!</definedName>
    <definedName name="F_14_330" localSheetId="4">#REF!</definedName>
    <definedName name="F_14_330">#REF!</definedName>
    <definedName name="F_14_360" localSheetId="4">#REF!</definedName>
    <definedName name="F_14_360">#REF!</definedName>
    <definedName name="F_14_390" localSheetId="4">#REF!</definedName>
    <definedName name="F_14_390">#REF!</definedName>
    <definedName name="F_14_420" localSheetId="4">#REF!</definedName>
    <definedName name="F_14_420">#REF!</definedName>
    <definedName name="F_14_450" localSheetId="4">#REF!</definedName>
    <definedName name="F_14_450">#REF!</definedName>
    <definedName name="F_14_480" localSheetId="4">#REF!</definedName>
    <definedName name="F_14_480">#REF!</definedName>
    <definedName name="F_14_510" localSheetId="4">#REF!</definedName>
    <definedName name="F_14_510">#REF!</definedName>
    <definedName name="F_14_540" localSheetId="4">#REF!</definedName>
    <definedName name="F_14_540">#REF!</definedName>
    <definedName name="F_14_570" localSheetId="4">#REF!</definedName>
    <definedName name="F_14_570">#REF!</definedName>
    <definedName name="F_14_60" localSheetId="4">#REF!</definedName>
    <definedName name="F_14_60">#REF!</definedName>
    <definedName name="F_14_600" localSheetId="4">#REF!</definedName>
    <definedName name="F_14_600">#REF!</definedName>
    <definedName name="F_14_630" localSheetId="4">#REF!</definedName>
    <definedName name="F_14_630">#REF!</definedName>
    <definedName name="F_14_660" localSheetId="4">#REF!</definedName>
    <definedName name="F_14_660">#REF!</definedName>
    <definedName name="F_14_690" localSheetId="4">#REF!</definedName>
    <definedName name="F_14_690">#REF!</definedName>
    <definedName name="F_14_720" localSheetId="4">#REF!</definedName>
    <definedName name="F_14_720">#REF!</definedName>
    <definedName name="F_14_90" localSheetId="4">#REF!</definedName>
    <definedName name="F_14_90">#REF!</definedName>
    <definedName name="F_15_120" localSheetId="4">#REF!</definedName>
    <definedName name="F_15_120">#REF!</definedName>
    <definedName name="F_15_150" localSheetId="4">#REF!</definedName>
    <definedName name="F_15_150">#REF!</definedName>
    <definedName name="F_15_180" localSheetId="4">#REF!</definedName>
    <definedName name="F_15_180">#REF!</definedName>
    <definedName name="F_15_210" localSheetId="4">#REF!</definedName>
    <definedName name="F_15_210">#REF!</definedName>
    <definedName name="F_15_240" localSheetId="4">#REF!</definedName>
    <definedName name="F_15_240">#REF!</definedName>
    <definedName name="F_15_270" localSheetId="4">#REF!</definedName>
    <definedName name="F_15_270">#REF!</definedName>
    <definedName name="F_15_30" localSheetId="4">#REF!</definedName>
    <definedName name="F_15_30">#REF!</definedName>
    <definedName name="F_15_300" localSheetId="4">#REF!</definedName>
    <definedName name="F_15_300">#REF!</definedName>
    <definedName name="F_15_330" localSheetId="4">#REF!</definedName>
    <definedName name="F_15_330">#REF!</definedName>
    <definedName name="F_15_360" localSheetId="4">#REF!</definedName>
    <definedName name="F_15_360">#REF!</definedName>
    <definedName name="F_15_390" localSheetId="4">#REF!</definedName>
    <definedName name="F_15_390">#REF!</definedName>
    <definedName name="F_15_420" localSheetId="4">#REF!</definedName>
    <definedName name="F_15_420">#REF!</definedName>
    <definedName name="F_15_450" localSheetId="4">#REF!</definedName>
    <definedName name="F_15_450">#REF!</definedName>
    <definedName name="F_15_480" localSheetId="4">#REF!</definedName>
    <definedName name="F_15_480">#REF!</definedName>
    <definedName name="F_15_510" localSheetId="4">#REF!</definedName>
    <definedName name="F_15_510">#REF!</definedName>
    <definedName name="F_15_540" localSheetId="4">#REF!</definedName>
    <definedName name="F_15_540">#REF!</definedName>
    <definedName name="F_15_570" localSheetId="4">#REF!</definedName>
    <definedName name="F_15_570">#REF!</definedName>
    <definedName name="F_15_60" localSheetId="4">#REF!</definedName>
    <definedName name="F_15_60">#REF!</definedName>
    <definedName name="F_15_600" localSheetId="4">#REF!</definedName>
    <definedName name="F_15_600">#REF!</definedName>
    <definedName name="F_15_630" localSheetId="4">#REF!</definedName>
    <definedName name="F_15_630">#REF!</definedName>
    <definedName name="F_15_660" localSheetId="4">#REF!</definedName>
    <definedName name="F_15_660">#REF!</definedName>
    <definedName name="F_15_690" localSheetId="4">#REF!</definedName>
    <definedName name="F_15_690">#REF!</definedName>
    <definedName name="F_15_720" localSheetId="4">#REF!</definedName>
    <definedName name="F_15_720">#REF!</definedName>
    <definedName name="F_15_90" localSheetId="4">#REF!</definedName>
    <definedName name="F_15_90">#REF!</definedName>
    <definedName name="F_16_120" localSheetId="4">#REF!</definedName>
    <definedName name="F_16_120">#REF!</definedName>
    <definedName name="F_16_150" localSheetId="4">#REF!</definedName>
    <definedName name="F_16_150">#REF!</definedName>
    <definedName name="F_16_180" localSheetId="4">#REF!</definedName>
    <definedName name="F_16_180">#REF!</definedName>
    <definedName name="F_16_210" localSheetId="4">#REF!</definedName>
    <definedName name="F_16_210">#REF!</definedName>
    <definedName name="F_16_240" localSheetId="4">#REF!</definedName>
    <definedName name="F_16_240">#REF!</definedName>
    <definedName name="F_16_270" localSheetId="4">#REF!</definedName>
    <definedName name="F_16_270">#REF!</definedName>
    <definedName name="F_16_30" localSheetId="4">#REF!</definedName>
    <definedName name="F_16_30">#REF!</definedName>
    <definedName name="F_16_300" localSheetId="4">#REF!</definedName>
    <definedName name="F_16_300">#REF!</definedName>
    <definedName name="F_16_330" localSheetId="4">#REF!</definedName>
    <definedName name="F_16_330">#REF!</definedName>
    <definedName name="F_16_360" localSheetId="4">#REF!</definedName>
    <definedName name="F_16_360">#REF!</definedName>
    <definedName name="F_16_390" localSheetId="4">#REF!</definedName>
    <definedName name="F_16_390">#REF!</definedName>
    <definedName name="F_16_420" localSheetId="4">#REF!</definedName>
    <definedName name="F_16_420">#REF!</definedName>
    <definedName name="F_16_450" localSheetId="4">#REF!</definedName>
    <definedName name="F_16_450">#REF!</definedName>
    <definedName name="F_16_480" localSheetId="4">#REF!</definedName>
    <definedName name="F_16_480">#REF!</definedName>
    <definedName name="F_16_510" localSheetId="4">#REF!</definedName>
    <definedName name="F_16_510">#REF!</definedName>
    <definedName name="F_16_540" localSheetId="4">#REF!</definedName>
    <definedName name="F_16_540">#REF!</definedName>
    <definedName name="F_16_570" localSheetId="4">#REF!</definedName>
    <definedName name="F_16_570">#REF!</definedName>
    <definedName name="F_16_60" localSheetId="4">#REF!</definedName>
    <definedName name="F_16_60">#REF!</definedName>
    <definedName name="F_16_600" localSheetId="4">#REF!</definedName>
    <definedName name="F_16_600">#REF!</definedName>
    <definedName name="F_16_630" localSheetId="4">#REF!</definedName>
    <definedName name="F_16_630">#REF!</definedName>
    <definedName name="F_16_660" localSheetId="4">#REF!</definedName>
    <definedName name="F_16_660">#REF!</definedName>
    <definedName name="F_16_690" localSheetId="4">#REF!</definedName>
    <definedName name="F_16_690">#REF!</definedName>
    <definedName name="F_16_720" localSheetId="4">#REF!</definedName>
    <definedName name="F_16_720">#REF!</definedName>
    <definedName name="F_16_90" localSheetId="4">#REF!</definedName>
    <definedName name="F_16_90">#REF!</definedName>
    <definedName name="F_17_120" localSheetId="4">#REF!</definedName>
    <definedName name="F_17_120">#REF!</definedName>
    <definedName name="F_17_150" localSheetId="4">#REF!</definedName>
    <definedName name="F_17_150">#REF!</definedName>
    <definedName name="F_17_180" localSheetId="4">#REF!</definedName>
    <definedName name="F_17_180">#REF!</definedName>
    <definedName name="F_17_210" localSheetId="4">#REF!</definedName>
    <definedName name="F_17_210">#REF!</definedName>
    <definedName name="F_17_240" localSheetId="4">#REF!</definedName>
    <definedName name="F_17_240">#REF!</definedName>
    <definedName name="F_17_270" localSheetId="4">#REF!</definedName>
    <definedName name="F_17_270">#REF!</definedName>
    <definedName name="F_17_30" localSheetId="4">#REF!</definedName>
    <definedName name="F_17_30">#REF!</definedName>
    <definedName name="F_17_300" localSheetId="4">#REF!</definedName>
    <definedName name="F_17_300">#REF!</definedName>
    <definedName name="F_17_330" localSheetId="4">#REF!</definedName>
    <definedName name="F_17_330">#REF!</definedName>
    <definedName name="F_17_360" localSheetId="4">#REF!</definedName>
    <definedName name="F_17_360">#REF!</definedName>
    <definedName name="F_17_390" localSheetId="4">#REF!</definedName>
    <definedName name="F_17_390">#REF!</definedName>
    <definedName name="F_17_420" localSheetId="4">#REF!</definedName>
    <definedName name="F_17_420">#REF!</definedName>
    <definedName name="F_17_450" localSheetId="4">#REF!</definedName>
    <definedName name="F_17_450">#REF!</definedName>
    <definedName name="F_17_480" localSheetId="4">#REF!</definedName>
    <definedName name="F_17_480">#REF!</definedName>
    <definedName name="F_17_510" localSheetId="4">#REF!</definedName>
    <definedName name="F_17_510">#REF!</definedName>
    <definedName name="F_17_540" localSheetId="4">#REF!</definedName>
    <definedName name="F_17_540">#REF!</definedName>
    <definedName name="F_17_570" localSheetId="4">#REF!</definedName>
    <definedName name="F_17_570">#REF!</definedName>
    <definedName name="F_17_60" localSheetId="4">#REF!</definedName>
    <definedName name="F_17_60">#REF!</definedName>
    <definedName name="F_17_600" localSheetId="4">#REF!</definedName>
    <definedName name="F_17_600">#REF!</definedName>
    <definedName name="F_17_630" localSheetId="4">#REF!</definedName>
    <definedName name="F_17_630">#REF!</definedName>
    <definedName name="F_17_660" localSheetId="4">#REF!</definedName>
    <definedName name="F_17_660">#REF!</definedName>
    <definedName name="F_17_690" localSheetId="4">#REF!</definedName>
    <definedName name="F_17_690">#REF!</definedName>
    <definedName name="F_17_720" localSheetId="4">#REF!</definedName>
    <definedName name="F_17_720">#REF!</definedName>
    <definedName name="F_17_90" localSheetId="4">#REF!</definedName>
    <definedName name="F_17_90">#REF!</definedName>
    <definedName name="F_18_120" localSheetId="4">#REF!</definedName>
    <definedName name="F_18_120">#REF!</definedName>
    <definedName name="F_18_150" localSheetId="4">#REF!</definedName>
    <definedName name="F_18_150">#REF!</definedName>
    <definedName name="F_18_180" localSheetId="4">#REF!</definedName>
    <definedName name="F_18_180">#REF!</definedName>
    <definedName name="F_18_210" localSheetId="4">#REF!</definedName>
    <definedName name="F_18_210">#REF!</definedName>
    <definedName name="F_18_240" localSheetId="4">#REF!</definedName>
    <definedName name="F_18_240">#REF!</definedName>
    <definedName name="F_18_270" localSheetId="4">#REF!</definedName>
    <definedName name="F_18_270">#REF!</definedName>
    <definedName name="F_18_30" localSheetId="4">#REF!</definedName>
    <definedName name="F_18_30">#REF!</definedName>
    <definedName name="F_18_300" localSheetId="4">#REF!</definedName>
    <definedName name="F_18_300">#REF!</definedName>
    <definedName name="F_18_330" localSheetId="4">#REF!</definedName>
    <definedName name="F_18_330">#REF!</definedName>
    <definedName name="F_18_360" localSheetId="4">#REF!</definedName>
    <definedName name="F_18_360">#REF!</definedName>
    <definedName name="F_18_390" localSheetId="4">#REF!</definedName>
    <definedName name="F_18_390">#REF!</definedName>
    <definedName name="F_18_420" localSheetId="4">#REF!</definedName>
    <definedName name="F_18_420">#REF!</definedName>
    <definedName name="F_18_450" localSheetId="4">#REF!</definedName>
    <definedName name="F_18_450">#REF!</definedName>
    <definedName name="F_18_480" localSheetId="4">#REF!</definedName>
    <definedName name="F_18_480">#REF!</definedName>
    <definedName name="F_18_510" localSheetId="4">#REF!</definedName>
    <definedName name="F_18_510">#REF!</definedName>
    <definedName name="F_18_540" localSheetId="4">#REF!</definedName>
    <definedName name="F_18_540">#REF!</definedName>
    <definedName name="F_18_570" localSheetId="4">#REF!</definedName>
    <definedName name="F_18_570">#REF!</definedName>
    <definedName name="F_18_60" localSheetId="4">#REF!</definedName>
    <definedName name="F_18_60">#REF!</definedName>
    <definedName name="F_18_600" localSheetId="4">#REF!</definedName>
    <definedName name="F_18_600">#REF!</definedName>
    <definedName name="F_18_630" localSheetId="4">#REF!</definedName>
    <definedName name="F_18_630">#REF!</definedName>
    <definedName name="F_18_660" localSheetId="4">#REF!</definedName>
    <definedName name="F_18_660">#REF!</definedName>
    <definedName name="F_18_690" localSheetId="4">#REF!</definedName>
    <definedName name="F_18_690">#REF!</definedName>
    <definedName name="F_18_720" localSheetId="4">#REF!</definedName>
    <definedName name="F_18_720">#REF!</definedName>
    <definedName name="F_18_90" localSheetId="4">#REF!</definedName>
    <definedName name="F_18_90">#REF!</definedName>
    <definedName name="F_19_120" localSheetId="4">#REF!</definedName>
    <definedName name="F_19_120">#REF!</definedName>
    <definedName name="F_19_150" localSheetId="4">#REF!</definedName>
    <definedName name="F_19_150">#REF!</definedName>
    <definedName name="F_19_180" localSheetId="4">#REF!</definedName>
    <definedName name="F_19_180">#REF!</definedName>
    <definedName name="F_19_210" localSheetId="4">#REF!</definedName>
    <definedName name="F_19_210">#REF!</definedName>
    <definedName name="F_19_240" localSheetId="4">#REF!</definedName>
    <definedName name="F_19_240">#REF!</definedName>
    <definedName name="F_19_270" localSheetId="4">#REF!</definedName>
    <definedName name="F_19_270">#REF!</definedName>
    <definedName name="F_19_30" localSheetId="4">#REF!</definedName>
    <definedName name="F_19_30">#REF!</definedName>
    <definedName name="F_19_300" localSheetId="4">#REF!</definedName>
    <definedName name="F_19_300">#REF!</definedName>
    <definedName name="F_19_330" localSheetId="4">#REF!</definedName>
    <definedName name="F_19_330">#REF!</definedName>
    <definedName name="F_19_360" localSheetId="4">#REF!</definedName>
    <definedName name="F_19_360">#REF!</definedName>
    <definedName name="F_19_390" localSheetId="4">#REF!</definedName>
    <definedName name="F_19_390">#REF!</definedName>
    <definedName name="F_19_420" localSheetId="4">#REF!</definedName>
    <definedName name="F_19_420">#REF!</definedName>
    <definedName name="F_19_450" localSheetId="4">#REF!</definedName>
    <definedName name="F_19_450">#REF!</definedName>
    <definedName name="F_19_480" localSheetId="4">#REF!</definedName>
    <definedName name="F_19_480">#REF!</definedName>
    <definedName name="F_19_510" localSheetId="4">#REF!</definedName>
    <definedName name="F_19_510">#REF!</definedName>
    <definedName name="F_19_540" localSheetId="4">#REF!</definedName>
    <definedName name="F_19_540">#REF!</definedName>
    <definedName name="F_19_570" localSheetId="4">#REF!</definedName>
    <definedName name="F_19_570">#REF!</definedName>
    <definedName name="F_19_60" localSheetId="4">#REF!</definedName>
    <definedName name="F_19_60">#REF!</definedName>
    <definedName name="F_19_600" localSheetId="4">#REF!</definedName>
    <definedName name="F_19_600">#REF!</definedName>
    <definedName name="F_19_630" localSheetId="4">#REF!</definedName>
    <definedName name="F_19_630">#REF!</definedName>
    <definedName name="F_19_660" localSheetId="4">#REF!</definedName>
    <definedName name="F_19_660">#REF!</definedName>
    <definedName name="F_19_690" localSheetId="4">#REF!</definedName>
    <definedName name="F_19_690">#REF!</definedName>
    <definedName name="F_19_720" localSheetId="4">#REF!</definedName>
    <definedName name="F_19_720">#REF!</definedName>
    <definedName name="F_19_90" localSheetId="4">#REF!</definedName>
    <definedName name="F_19_90">#REF!</definedName>
    <definedName name="F_20_120" localSheetId="4">#REF!</definedName>
    <definedName name="F_20_120">#REF!</definedName>
    <definedName name="F_20_150" localSheetId="4">#REF!</definedName>
    <definedName name="F_20_150">#REF!</definedName>
    <definedName name="F_20_180" localSheetId="4">#REF!</definedName>
    <definedName name="F_20_180">#REF!</definedName>
    <definedName name="F_20_210" localSheetId="4">#REF!</definedName>
    <definedName name="F_20_210">#REF!</definedName>
    <definedName name="F_20_240" localSheetId="4">#REF!</definedName>
    <definedName name="F_20_240">#REF!</definedName>
    <definedName name="F_20_270" localSheetId="4">#REF!</definedName>
    <definedName name="F_20_270">#REF!</definedName>
    <definedName name="F_20_30" localSheetId="4">#REF!</definedName>
    <definedName name="F_20_30">#REF!</definedName>
    <definedName name="F_20_300" localSheetId="4">#REF!</definedName>
    <definedName name="F_20_300">#REF!</definedName>
    <definedName name="F_20_330" localSheetId="4">#REF!</definedName>
    <definedName name="F_20_330">#REF!</definedName>
    <definedName name="F_20_360" localSheetId="4">#REF!</definedName>
    <definedName name="F_20_360">#REF!</definedName>
    <definedName name="F_20_390" localSheetId="4">#REF!</definedName>
    <definedName name="F_20_390">#REF!</definedName>
    <definedName name="F_20_420" localSheetId="4">#REF!</definedName>
    <definedName name="F_20_420">#REF!</definedName>
    <definedName name="F_20_450" localSheetId="4">#REF!</definedName>
    <definedName name="F_20_450">#REF!</definedName>
    <definedName name="F_20_480" localSheetId="4">#REF!</definedName>
    <definedName name="F_20_480">#REF!</definedName>
    <definedName name="F_20_510" localSheetId="4">#REF!</definedName>
    <definedName name="F_20_510">#REF!</definedName>
    <definedName name="F_20_540" localSheetId="4">#REF!</definedName>
    <definedName name="F_20_540">#REF!</definedName>
    <definedName name="F_20_570" localSheetId="4">#REF!</definedName>
    <definedName name="F_20_570">#REF!</definedName>
    <definedName name="F_20_60" localSheetId="4">#REF!</definedName>
    <definedName name="F_20_60">#REF!</definedName>
    <definedName name="F_20_600" localSheetId="4">#REF!</definedName>
    <definedName name="F_20_600">#REF!</definedName>
    <definedName name="F_20_630" localSheetId="4">#REF!</definedName>
    <definedName name="F_20_630">#REF!</definedName>
    <definedName name="F_20_660" localSheetId="4">#REF!</definedName>
    <definedName name="F_20_660">#REF!</definedName>
    <definedName name="F_20_690" localSheetId="4">#REF!</definedName>
    <definedName name="F_20_690">#REF!</definedName>
    <definedName name="F_20_720" localSheetId="4">#REF!</definedName>
    <definedName name="F_20_720">#REF!</definedName>
    <definedName name="F_20_90" localSheetId="4">#REF!</definedName>
    <definedName name="F_20_90">#REF!</definedName>
    <definedName name="F_21_120" localSheetId="4">#REF!</definedName>
    <definedName name="F_21_120">#REF!</definedName>
    <definedName name="F_21_150" localSheetId="4">#REF!</definedName>
    <definedName name="F_21_150">#REF!</definedName>
    <definedName name="F_21_180" localSheetId="4">#REF!</definedName>
    <definedName name="F_21_180">#REF!</definedName>
    <definedName name="F_21_210" localSheetId="4">#REF!</definedName>
    <definedName name="F_21_210">#REF!</definedName>
    <definedName name="F_21_240" localSheetId="4">#REF!</definedName>
    <definedName name="F_21_240">#REF!</definedName>
    <definedName name="F_21_270" localSheetId="4">#REF!</definedName>
    <definedName name="F_21_270">#REF!</definedName>
    <definedName name="F_21_30" localSheetId="4">#REF!</definedName>
    <definedName name="F_21_30">#REF!</definedName>
    <definedName name="F_21_300" localSheetId="4">#REF!</definedName>
    <definedName name="F_21_300">#REF!</definedName>
    <definedName name="F_21_330" localSheetId="4">#REF!</definedName>
    <definedName name="F_21_330">#REF!</definedName>
    <definedName name="F_21_360" localSheetId="4">#REF!</definedName>
    <definedName name="F_21_360">#REF!</definedName>
    <definedName name="F_21_390" localSheetId="4">#REF!</definedName>
    <definedName name="F_21_390">#REF!</definedName>
    <definedName name="F_21_420" localSheetId="4">#REF!</definedName>
    <definedName name="F_21_420">#REF!</definedName>
    <definedName name="F_21_450" localSheetId="4">#REF!</definedName>
    <definedName name="F_21_450">#REF!</definedName>
    <definedName name="F_21_480" localSheetId="4">#REF!</definedName>
    <definedName name="F_21_480">#REF!</definedName>
    <definedName name="F_21_510" localSheetId="4">#REF!</definedName>
    <definedName name="F_21_510">#REF!</definedName>
    <definedName name="F_21_540" localSheetId="4">#REF!</definedName>
    <definedName name="F_21_540">#REF!</definedName>
    <definedName name="F_21_570" localSheetId="4">#REF!</definedName>
    <definedName name="F_21_570">#REF!</definedName>
    <definedName name="F_21_60" localSheetId="4">#REF!</definedName>
    <definedName name="F_21_60">#REF!</definedName>
    <definedName name="F_21_600" localSheetId="4">#REF!</definedName>
    <definedName name="F_21_600">#REF!</definedName>
    <definedName name="F_21_630" localSheetId="4">#REF!</definedName>
    <definedName name="F_21_630">#REF!</definedName>
    <definedName name="F_21_660" localSheetId="4">#REF!</definedName>
    <definedName name="F_21_660">#REF!</definedName>
    <definedName name="F_21_690" localSheetId="4">#REF!</definedName>
    <definedName name="F_21_690">#REF!</definedName>
    <definedName name="F_21_720" localSheetId="4">#REF!</definedName>
    <definedName name="F_21_720">#REF!</definedName>
    <definedName name="F_21_90" localSheetId="4">#REF!</definedName>
    <definedName name="F_21_90">#REF!</definedName>
    <definedName name="F_22_120" localSheetId="4">#REF!</definedName>
    <definedName name="F_22_120">#REF!</definedName>
    <definedName name="F_22_150" localSheetId="4">#REF!</definedName>
    <definedName name="F_22_150">#REF!</definedName>
    <definedName name="F_22_180" localSheetId="4">#REF!</definedName>
    <definedName name="F_22_180">#REF!</definedName>
    <definedName name="F_22_210" localSheetId="4">#REF!</definedName>
    <definedName name="F_22_210">#REF!</definedName>
    <definedName name="F_22_240" localSheetId="4">#REF!</definedName>
    <definedName name="F_22_240">#REF!</definedName>
    <definedName name="F_22_270" localSheetId="4">#REF!</definedName>
    <definedName name="F_22_270">#REF!</definedName>
    <definedName name="F_22_30" localSheetId="4">#REF!</definedName>
    <definedName name="F_22_30">#REF!</definedName>
    <definedName name="F_22_300" localSheetId="4">#REF!</definedName>
    <definedName name="F_22_300">#REF!</definedName>
    <definedName name="F_22_330" localSheetId="4">#REF!</definedName>
    <definedName name="F_22_330">#REF!</definedName>
    <definedName name="F_22_360" localSheetId="4">#REF!</definedName>
    <definedName name="F_22_360">#REF!</definedName>
    <definedName name="F_22_390" localSheetId="4">#REF!</definedName>
    <definedName name="F_22_390">#REF!</definedName>
    <definedName name="F_22_420" localSheetId="4">#REF!</definedName>
    <definedName name="F_22_420">#REF!</definedName>
    <definedName name="F_22_450" localSheetId="4">#REF!</definedName>
    <definedName name="F_22_450">#REF!</definedName>
    <definedName name="F_22_480" localSheetId="4">#REF!</definedName>
    <definedName name="F_22_480">#REF!</definedName>
    <definedName name="F_22_510" localSheetId="4">#REF!</definedName>
    <definedName name="F_22_510">#REF!</definedName>
    <definedName name="F_22_540" localSheetId="4">#REF!</definedName>
    <definedName name="F_22_540">#REF!</definedName>
    <definedName name="F_22_570" localSheetId="4">#REF!</definedName>
    <definedName name="F_22_570">#REF!</definedName>
    <definedName name="F_22_60" localSheetId="4">#REF!</definedName>
    <definedName name="F_22_60">#REF!</definedName>
    <definedName name="F_22_600" localSheetId="4">#REF!</definedName>
    <definedName name="F_22_600">#REF!</definedName>
    <definedName name="F_22_630" localSheetId="4">#REF!</definedName>
    <definedName name="F_22_630">#REF!</definedName>
    <definedName name="F_22_660" localSheetId="4">#REF!</definedName>
    <definedName name="F_22_660">#REF!</definedName>
    <definedName name="F_22_690" localSheetId="4">#REF!</definedName>
    <definedName name="F_22_690">#REF!</definedName>
    <definedName name="F_22_720" localSheetId="4">#REF!</definedName>
    <definedName name="F_22_720">#REF!</definedName>
    <definedName name="F_22_90" localSheetId="4">#REF!</definedName>
    <definedName name="F_22_90">#REF!</definedName>
    <definedName name="F_23_120" localSheetId="4">#REF!</definedName>
    <definedName name="F_23_120">#REF!</definedName>
    <definedName name="F_23_150" localSheetId="4">#REF!</definedName>
    <definedName name="F_23_150">#REF!</definedName>
    <definedName name="F_23_180" localSheetId="4">#REF!</definedName>
    <definedName name="F_23_180">#REF!</definedName>
    <definedName name="F_23_210" localSheetId="4">#REF!</definedName>
    <definedName name="F_23_210">#REF!</definedName>
    <definedName name="F_23_240" localSheetId="4">#REF!</definedName>
    <definedName name="F_23_240">#REF!</definedName>
    <definedName name="F_23_270" localSheetId="4">#REF!</definedName>
    <definedName name="F_23_270">#REF!</definedName>
    <definedName name="F_23_30" localSheetId="4">#REF!</definedName>
    <definedName name="F_23_30">#REF!</definedName>
    <definedName name="F_23_300" localSheetId="4">#REF!</definedName>
    <definedName name="F_23_300">#REF!</definedName>
    <definedName name="F_23_330" localSheetId="4">#REF!</definedName>
    <definedName name="F_23_330">#REF!</definedName>
    <definedName name="F_23_360" localSheetId="4">#REF!</definedName>
    <definedName name="F_23_360">#REF!</definedName>
    <definedName name="F_23_390" localSheetId="4">#REF!</definedName>
    <definedName name="F_23_390">#REF!</definedName>
    <definedName name="F_23_420" localSheetId="4">#REF!</definedName>
    <definedName name="F_23_420">#REF!</definedName>
    <definedName name="F_23_450" localSheetId="4">#REF!</definedName>
    <definedName name="F_23_450">#REF!</definedName>
    <definedName name="F_23_480" localSheetId="4">#REF!</definedName>
    <definedName name="F_23_480">#REF!</definedName>
    <definedName name="F_23_510" localSheetId="4">#REF!</definedName>
    <definedName name="F_23_510">#REF!</definedName>
    <definedName name="F_23_540" localSheetId="4">#REF!</definedName>
    <definedName name="F_23_540">#REF!</definedName>
    <definedName name="F_23_570" localSheetId="4">#REF!</definedName>
    <definedName name="F_23_570">#REF!</definedName>
    <definedName name="F_23_60" localSheetId="4">#REF!</definedName>
    <definedName name="F_23_60">#REF!</definedName>
    <definedName name="F_23_600" localSheetId="4">#REF!</definedName>
    <definedName name="F_23_600">#REF!</definedName>
    <definedName name="F_23_630" localSheetId="4">#REF!</definedName>
    <definedName name="F_23_630">#REF!</definedName>
    <definedName name="F_23_660" localSheetId="4">#REF!</definedName>
    <definedName name="F_23_660">#REF!</definedName>
    <definedName name="F_23_690" localSheetId="4">#REF!</definedName>
    <definedName name="F_23_690">#REF!</definedName>
    <definedName name="F_23_720" localSheetId="4">#REF!</definedName>
    <definedName name="F_23_720">#REF!</definedName>
    <definedName name="F_23_90" localSheetId="4">#REF!</definedName>
    <definedName name="F_23_90">#REF!</definedName>
    <definedName name="F_24_120" localSheetId="4">#REF!</definedName>
    <definedName name="F_24_120">#REF!</definedName>
    <definedName name="F_24_150" localSheetId="4">#REF!</definedName>
    <definedName name="F_24_150">#REF!</definedName>
    <definedName name="F_24_180" localSheetId="4">#REF!</definedName>
    <definedName name="F_24_180">#REF!</definedName>
    <definedName name="F_24_210" localSheetId="4">#REF!</definedName>
    <definedName name="F_24_210">#REF!</definedName>
    <definedName name="F_24_240" localSheetId="4">#REF!</definedName>
    <definedName name="F_24_240">#REF!</definedName>
    <definedName name="F_24_270" localSheetId="4">#REF!</definedName>
    <definedName name="F_24_270">#REF!</definedName>
    <definedName name="F_24_30" localSheetId="4">#REF!</definedName>
    <definedName name="F_24_30">#REF!</definedName>
    <definedName name="F_24_300" localSheetId="4">#REF!</definedName>
    <definedName name="F_24_300">#REF!</definedName>
    <definedName name="F_24_330" localSheetId="4">#REF!</definedName>
    <definedName name="F_24_330">#REF!</definedName>
    <definedName name="F_24_360" localSheetId="4">#REF!</definedName>
    <definedName name="F_24_360">#REF!</definedName>
    <definedName name="F_24_390" localSheetId="4">#REF!</definedName>
    <definedName name="F_24_390">#REF!</definedName>
    <definedName name="F_24_420" localSheetId="4">#REF!</definedName>
    <definedName name="F_24_420">#REF!</definedName>
    <definedName name="F_24_450" localSheetId="4">#REF!</definedName>
    <definedName name="F_24_450">#REF!</definedName>
    <definedName name="F_24_480" localSheetId="4">#REF!</definedName>
    <definedName name="F_24_480">#REF!</definedName>
    <definedName name="F_24_510" localSheetId="4">#REF!</definedName>
    <definedName name="F_24_510">#REF!</definedName>
    <definedName name="F_24_540" localSheetId="4">#REF!</definedName>
    <definedName name="F_24_540">#REF!</definedName>
    <definedName name="F_24_570" localSheetId="4">#REF!</definedName>
    <definedName name="F_24_570">#REF!</definedName>
    <definedName name="F_24_60" localSheetId="4">#REF!</definedName>
    <definedName name="F_24_60">#REF!</definedName>
    <definedName name="F_24_600" localSheetId="4">#REF!</definedName>
    <definedName name="F_24_600">#REF!</definedName>
    <definedName name="F_24_630" localSheetId="4">#REF!</definedName>
    <definedName name="F_24_630">#REF!</definedName>
    <definedName name="F_24_660" localSheetId="4">#REF!</definedName>
    <definedName name="F_24_660">#REF!</definedName>
    <definedName name="F_24_690" localSheetId="4">#REF!</definedName>
    <definedName name="F_24_690">#REF!</definedName>
    <definedName name="F_24_720" localSheetId="4">#REF!</definedName>
    <definedName name="F_24_720">#REF!</definedName>
    <definedName name="F_24_90" localSheetId="4">#REF!</definedName>
    <definedName name="F_24_90">#REF!</definedName>
    <definedName name="F_25_120" localSheetId="4">#REF!</definedName>
    <definedName name="F_25_120">#REF!</definedName>
    <definedName name="F_25_150" localSheetId="4">#REF!</definedName>
    <definedName name="F_25_150">#REF!</definedName>
    <definedName name="F_25_180" localSheetId="4">#REF!</definedName>
    <definedName name="F_25_180">#REF!</definedName>
    <definedName name="F_25_210" localSheetId="4">#REF!</definedName>
    <definedName name="F_25_210">#REF!</definedName>
    <definedName name="F_25_240" localSheetId="4">#REF!</definedName>
    <definedName name="F_25_240">#REF!</definedName>
    <definedName name="F_25_270" localSheetId="4">#REF!</definedName>
    <definedName name="F_25_270">#REF!</definedName>
    <definedName name="F_25_30" localSheetId="4">#REF!</definedName>
    <definedName name="F_25_30">#REF!</definedName>
    <definedName name="F_25_300" localSheetId="4">#REF!</definedName>
    <definedName name="F_25_300">#REF!</definedName>
    <definedName name="F_25_330" localSheetId="4">#REF!</definedName>
    <definedName name="F_25_330">#REF!</definedName>
    <definedName name="F_25_360" localSheetId="4">#REF!</definedName>
    <definedName name="F_25_360">#REF!</definedName>
    <definedName name="F_25_390" localSheetId="4">#REF!</definedName>
    <definedName name="F_25_390">#REF!</definedName>
    <definedName name="F_25_420" localSheetId="4">#REF!</definedName>
    <definedName name="F_25_420">#REF!</definedName>
    <definedName name="F_25_450" localSheetId="4">#REF!</definedName>
    <definedName name="F_25_450">#REF!</definedName>
    <definedName name="F_25_480" localSheetId="4">#REF!</definedName>
    <definedName name="F_25_480">#REF!</definedName>
    <definedName name="F_25_510" localSheetId="4">#REF!</definedName>
    <definedName name="F_25_510">#REF!</definedName>
    <definedName name="F_25_540" localSheetId="4">#REF!</definedName>
    <definedName name="F_25_540">#REF!</definedName>
    <definedName name="F_25_570" localSheetId="4">#REF!</definedName>
    <definedName name="F_25_570">#REF!</definedName>
    <definedName name="F_25_60" localSheetId="4">#REF!</definedName>
    <definedName name="F_25_60">#REF!</definedName>
    <definedName name="F_25_600" localSheetId="4">#REF!</definedName>
    <definedName name="F_25_600">#REF!</definedName>
    <definedName name="F_25_630" localSheetId="4">#REF!</definedName>
    <definedName name="F_25_630">#REF!</definedName>
    <definedName name="F_25_660" localSheetId="4">#REF!</definedName>
    <definedName name="F_25_660">#REF!</definedName>
    <definedName name="F_25_690" localSheetId="4">#REF!</definedName>
    <definedName name="F_25_690">#REF!</definedName>
    <definedName name="F_25_720" localSheetId="4">#REF!</definedName>
    <definedName name="F_25_720">#REF!</definedName>
    <definedName name="F_25_90" localSheetId="4">#REF!</definedName>
    <definedName name="F_25_90">#REF!</definedName>
    <definedName name="F_26_120" localSheetId="4">#REF!</definedName>
    <definedName name="F_26_120">#REF!</definedName>
    <definedName name="F_26_150" localSheetId="4">#REF!</definedName>
    <definedName name="F_26_150">#REF!</definedName>
    <definedName name="F_26_180" localSheetId="4">#REF!</definedName>
    <definedName name="F_26_180">#REF!</definedName>
    <definedName name="F_26_210" localSheetId="4">#REF!</definedName>
    <definedName name="F_26_210">#REF!</definedName>
    <definedName name="F_26_240" localSheetId="4">#REF!</definedName>
    <definedName name="F_26_240">#REF!</definedName>
    <definedName name="F_26_270" localSheetId="4">#REF!</definedName>
    <definedName name="F_26_270">#REF!</definedName>
    <definedName name="F_26_30" localSheetId="4">#REF!</definedName>
    <definedName name="F_26_30">#REF!</definedName>
    <definedName name="F_26_300" localSheetId="4">#REF!</definedName>
    <definedName name="F_26_300">#REF!</definedName>
    <definedName name="F_26_330" localSheetId="4">#REF!</definedName>
    <definedName name="F_26_330">#REF!</definedName>
    <definedName name="F_26_360" localSheetId="4">#REF!</definedName>
    <definedName name="F_26_360">#REF!</definedName>
    <definedName name="F_26_390" localSheetId="4">#REF!</definedName>
    <definedName name="F_26_390">#REF!</definedName>
    <definedName name="F_26_420" localSheetId="4">#REF!</definedName>
    <definedName name="F_26_420">#REF!</definedName>
    <definedName name="F_26_450" localSheetId="4">#REF!</definedName>
    <definedName name="F_26_450">#REF!</definedName>
    <definedName name="F_26_480" localSheetId="4">#REF!</definedName>
    <definedName name="F_26_480">#REF!</definedName>
    <definedName name="F_26_510" localSheetId="4">#REF!</definedName>
    <definedName name="F_26_510">#REF!</definedName>
    <definedName name="F_26_540" localSheetId="4">#REF!</definedName>
    <definedName name="F_26_540">#REF!</definedName>
    <definedName name="F_26_570" localSheetId="4">#REF!</definedName>
    <definedName name="F_26_570">#REF!</definedName>
    <definedName name="F_26_60" localSheetId="4">#REF!</definedName>
    <definedName name="F_26_60">#REF!</definedName>
    <definedName name="F_26_600" localSheetId="4">#REF!</definedName>
    <definedName name="F_26_600">#REF!</definedName>
    <definedName name="F_26_630" localSheetId="4">#REF!</definedName>
    <definedName name="F_26_630">#REF!</definedName>
    <definedName name="F_26_660" localSheetId="4">#REF!</definedName>
    <definedName name="F_26_660">#REF!</definedName>
    <definedName name="F_26_690" localSheetId="4">#REF!</definedName>
    <definedName name="F_26_690">#REF!</definedName>
    <definedName name="F_26_720" localSheetId="4">#REF!</definedName>
    <definedName name="F_26_720">#REF!</definedName>
    <definedName name="F_26_90" localSheetId="4">#REF!</definedName>
    <definedName name="F_26_90">#REF!</definedName>
    <definedName name="F_27_120" localSheetId="4">#REF!</definedName>
    <definedName name="F_27_120">#REF!</definedName>
    <definedName name="F_27_150" localSheetId="4">#REF!</definedName>
    <definedName name="F_27_150">#REF!</definedName>
    <definedName name="F_27_180" localSheetId="4">#REF!</definedName>
    <definedName name="F_27_180">#REF!</definedName>
    <definedName name="F_27_210" localSheetId="4">#REF!</definedName>
    <definedName name="F_27_210">#REF!</definedName>
    <definedName name="F_27_240" localSheetId="4">#REF!</definedName>
    <definedName name="F_27_240">#REF!</definedName>
    <definedName name="F_27_270" localSheetId="4">#REF!</definedName>
    <definedName name="F_27_270">#REF!</definedName>
    <definedName name="F_27_30" localSheetId="4">#REF!</definedName>
    <definedName name="F_27_30">#REF!</definedName>
    <definedName name="F_27_300" localSheetId="4">#REF!</definedName>
    <definedName name="F_27_300">#REF!</definedName>
    <definedName name="F_27_330" localSheetId="4">#REF!</definedName>
    <definedName name="F_27_330">#REF!</definedName>
    <definedName name="F_27_360" localSheetId="4">#REF!</definedName>
    <definedName name="F_27_360">#REF!</definedName>
    <definedName name="F_27_390" localSheetId="4">#REF!</definedName>
    <definedName name="F_27_390">#REF!</definedName>
    <definedName name="F_27_420" localSheetId="4">#REF!</definedName>
    <definedName name="F_27_420">#REF!</definedName>
    <definedName name="F_27_450" localSheetId="4">#REF!</definedName>
    <definedName name="F_27_450">#REF!</definedName>
    <definedName name="F_27_480" localSheetId="4">#REF!</definedName>
    <definedName name="F_27_480">#REF!</definedName>
    <definedName name="F_27_510" localSheetId="4">#REF!</definedName>
    <definedName name="F_27_510">#REF!</definedName>
    <definedName name="F_27_540" localSheetId="4">#REF!</definedName>
    <definedName name="F_27_540">#REF!</definedName>
    <definedName name="F_27_570" localSheetId="4">#REF!</definedName>
    <definedName name="F_27_570">#REF!</definedName>
    <definedName name="F_27_60" localSheetId="4">#REF!</definedName>
    <definedName name="F_27_60">#REF!</definedName>
    <definedName name="F_27_600" localSheetId="4">#REF!</definedName>
    <definedName name="F_27_600">#REF!</definedName>
    <definedName name="F_27_630" localSheetId="4">#REF!</definedName>
    <definedName name="F_27_630">#REF!</definedName>
    <definedName name="F_27_660" localSheetId="4">#REF!</definedName>
    <definedName name="F_27_660">#REF!</definedName>
    <definedName name="F_27_690" localSheetId="4">#REF!</definedName>
    <definedName name="F_27_690">#REF!</definedName>
    <definedName name="F_27_720" localSheetId="4">#REF!</definedName>
    <definedName name="F_27_720">#REF!</definedName>
    <definedName name="F_27_90" localSheetId="4">#REF!</definedName>
    <definedName name="F_27_90">#REF!</definedName>
    <definedName name="F_28_120" localSheetId="4">#REF!</definedName>
    <definedName name="F_28_120">#REF!</definedName>
    <definedName name="F_28_150" localSheetId="4">#REF!</definedName>
    <definedName name="F_28_150">#REF!</definedName>
    <definedName name="F_28_180" localSheetId="4">#REF!</definedName>
    <definedName name="F_28_180">#REF!</definedName>
    <definedName name="F_28_210" localSheetId="4">#REF!</definedName>
    <definedName name="F_28_210">#REF!</definedName>
    <definedName name="F_28_240" localSheetId="4">#REF!</definedName>
    <definedName name="F_28_240">#REF!</definedName>
    <definedName name="F_28_270" localSheetId="4">#REF!</definedName>
    <definedName name="F_28_270">#REF!</definedName>
    <definedName name="F_28_30" localSheetId="4">#REF!</definedName>
    <definedName name="F_28_30">#REF!</definedName>
    <definedName name="F_28_300" localSheetId="4">#REF!</definedName>
    <definedName name="F_28_300">#REF!</definedName>
    <definedName name="F_28_330" localSheetId="4">#REF!</definedName>
    <definedName name="F_28_330">#REF!</definedName>
    <definedName name="F_28_360" localSheetId="4">#REF!</definedName>
    <definedName name="F_28_360">#REF!</definedName>
    <definedName name="F_28_390" localSheetId="4">#REF!</definedName>
    <definedName name="F_28_390">#REF!</definedName>
    <definedName name="F_28_420" localSheetId="4">#REF!</definedName>
    <definedName name="F_28_420">#REF!</definedName>
    <definedName name="F_28_450" localSheetId="4">#REF!</definedName>
    <definedName name="F_28_450">#REF!</definedName>
    <definedName name="F_28_480" localSheetId="4">#REF!</definedName>
    <definedName name="F_28_480">#REF!</definedName>
    <definedName name="F_28_510" localSheetId="4">#REF!</definedName>
    <definedName name="F_28_510">#REF!</definedName>
    <definedName name="F_28_540" localSheetId="4">#REF!</definedName>
    <definedName name="F_28_540">#REF!</definedName>
    <definedName name="F_28_570" localSheetId="4">#REF!</definedName>
    <definedName name="F_28_570">#REF!</definedName>
    <definedName name="F_28_60" localSheetId="4">#REF!</definedName>
    <definedName name="F_28_60">#REF!</definedName>
    <definedName name="F_28_600" localSheetId="4">#REF!</definedName>
    <definedName name="F_28_600">#REF!</definedName>
    <definedName name="F_28_630" localSheetId="4">#REF!</definedName>
    <definedName name="F_28_630">#REF!</definedName>
    <definedName name="F_28_660" localSheetId="4">#REF!</definedName>
    <definedName name="F_28_660">#REF!</definedName>
    <definedName name="F_28_690" localSheetId="4">#REF!</definedName>
    <definedName name="F_28_690">#REF!</definedName>
    <definedName name="F_28_720" localSheetId="4">#REF!</definedName>
    <definedName name="F_28_720">#REF!</definedName>
    <definedName name="F_28_90" localSheetId="4">#REF!</definedName>
    <definedName name="F_28_90">#REF!</definedName>
    <definedName name="F_29_120" localSheetId="4">#REF!</definedName>
    <definedName name="F_29_120">#REF!</definedName>
    <definedName name="F_29_150" localSheetId="4">#REF!</definedName>
    <definedName name="F_29_150">#REF!</definedName>
    <definedName name="F_29_180" localSheetId="4">#REF!</definedName>
    <definedName name="F_29_180">#REF!</definedName>
    <definedName name="F_29_210" localSheetId="4">#REF!</definedName>
    <definedName name="F_29_210">#REF!</definedName>
    <definedName name="F_29_240" localSheetId="4">#REF!</definedName>
    <definedName name="F_29_240">#REF!</definedName>
    <definedName name="F_29_270" localSheetId="4">#REF!</definedName>
    <definedName name="F_29_270">#REF!</definedName>
    <definedName name="F_29_30" localSheetId="4">#REF!</definedName>
    <definedName name="F_29_30">#REF!</definedName>
    <definedName name="F_29_300" localSheetId="4">#REF!</definedName>
    <definedName name="F_29_300">#REF!</definedName>
    <definedName name="F_29_330" localSheetId="4">#REF!</definedName>
    <definedName name="F_29_330">#REF!</definedName>
    <definedName name="F_29_360" localSheetId="4">#REF!</definedName>
    <definedName name="F_29_360">#REF!</definedName>
    <definedName name="F_29_390" localSheetId="4">#REF!</definedName>
    <definedName name="F_29_390">#REF!</definedName>
    <definedName name="F_29_420" localSheetId="4">#REF!</definedName>
    <definedName name="F_29_420">#REF!</definedName>
    <definedName name="F_29_450" localSheetId="4">#REF!</definedName>
    <definedName name="F_29_450">#REF!</definedName>
    <definedName name="F_29_480" localSheetId="4">#REF!</definedName>
    <definedName name="F_29_480">#REF!</definedName>
    <definedName name="F_29_510" localSheetId="4">#REF!</definedName>
    <definedName name="F_29_510">#REF!</definedName>
    <definedName name="F_29_540" localSheetId="4">#REF!</definedName>
    <definedName name="F_29_540">#REF!</definedName>
    <definedName name="F_29_570" localSheetId="4">#REF!</definedName>
    <definedName name="F_29_570">#REF!</definedName>
    <definedName name="F_29_60" localSheetId="4">#REF!</definedName>
    <definedName name="F_29_60">#REF!</definedName>
    <definedName name="F_29_600" localSheetId="4">#REF!</definedName>
    <definedName name="F_29_600">#REF!</definedName>
    <definedName name="F_29_630" localSheetId="4">#REF!</definedName>
    <definedName name="F_29_630">#REF!</definedName>
    <definedName name="F_29_660" localSheetId="4">#REF!</definedName>
    <definedName name="F_29_660">#REF!</definedName>
    <definedName name="F_29_690" localSheetId="4">#REF!</definedName>
    <definedName name="F_29_690">#REF!</definedName>
    <definedName name="F_29_720" localSheetId="4">#REF!</definedName>
    <definedName name="F_29_720">#REF!</definedName>
    <definedName name="F_29_90" localSheetId="4">#REF!</definedName>
    <definedName name="F_29_90">#REF!</definedName>
    <definedName name="F_30_120" localSheetId="4">#REF!</definedName>
    <definedName name="F_30_120">#REF!</definedName>
    <definedName name="F_30_150" localSheetId="4">#REF!</definedName>
    <definedName name="F_30_150">#REF!</definedName>
    <definedName name="F_30_180" localSheetId="4">#REF!</definedName>
    <definedName name="F_30_180">#REF!</definedName>
    <definedName name="F_30_210" localSheetId="4">#REF!</definedName>
    <definedName name="F_30_210">#REF!</definedName>
    <definedName name="F_30_240" localSheetId="4">#REF!</definedName>
    <definedName name="F_30_240">#REF!</definedName>
    <definedName name="F_30_270" localSheetId="4">#REF!</definedName>
    <definedName name="F_30_270">#REF!</definedName>
    <definedName name="F_30_30" localSheetId="4">#REF!</definedName>
    <definedName name="F_30_30">#REF!</definedName>
    <definedName name="F_30_300" localSheetId="4">#REF!</definedName>
    <definedName name="F_30_300">#REF!</definedName>
    <definedName name="F_30_330" localSheetId="4">#REF!</definedName>
    <definedName name="F_30_330">#REF!</definedName>
    <definedName name="F_30_360" localSheetId="4">#REF!</definedName>
    <definedName name="F_30_360">#REF!</definedName>
    <definedName name="F_30_390" localSheetId="4">#REF!</definedName>
    <definedName name="F_30_390">#REF!</definedName>
    <definedName name="F_30_420" localSheetId="4">#REF!</definedName>
    <definedName name="F_30_420">#REF!</definedName>
    <definedName name="F_30_450" localSheetId="4">#REF!</definedName>
    <definedName name="F_30_450">#REF!</definedName>
    <definedName name="F_30_480" localSheetId="4">#REF!</definedName>
    <definedName name="F_30_480">#REF!</definedName>
    <definedName name="F_30_510" localSheetId="4">#REF!</definedName>
    <definedName name="F_30_510">#REF!</definedName>
    <definedName name="F_30_540" localSheetId="4">#REF!</definedName>
    <definedName name="F_30_540">#REF!</definedName>
    <definedName name="F_30_570" localSheetId="4">#REF!</definedName>
    <definedName name="F_30_570">#REF!</definedName>
    <definedName name="F_30_60" localSheetId="4">#REF!</definedName>
    <definedName name="F_30_60">#REF!</definedName>
    <definedName name="F_30_600" localSheetId="4">#REF!</definedName>
    <definedName name="F_30_600">#REF!</definedName>
    <definedName name="F_30_630" localSheetId="4">#REF!</definedName>
    <definedName name="F_30_630">#REF!</definedName>
    <definedName name="F_30_660" localSheetId="4">#REF!</definedName>
    <definedName name="F_30_660">#REF!</definedName>
    <definedName name="F_30_690" localSheetId="4">#REF!</definedName>
    <definedName name="F_30_690">#REF!</definedName>
    <definedName name="F_30_720" localSheetId="4">#REF!</definedName>
    <definedName name="F_30_720">#REF!</definedName>
    <definedName name="F_30_90" localSheetId="4">#REF!</definedName>
    <definedName name="F_30_90">#REF!</definedName>
    <definedName name="FATOR" localSheetId="4">#REF!</definedName>
    <definedName name="FATOR">#REF!</definedName>
    <definedName name="fcm" localSheetId="5">[1]Insumos!#REF!</definedName>
    <definedName name="fcm" localSheetId="4">[1]Insumos!#REF!</definedName>
    <definedName name="fcm">[1]Insumos!#REF!</definedName>
    <definedName name="fer" localSheetId="5">[1]Insumos!#REF!</definedName>
    <definedName name="fer" localSheetId="4">[1]Insumos!#REF!</definedName>
    <definedName name="fer">[1]Insumos!#REF!</definedName>
    <definedName name="fossa" localSheetId="5">[1]Insumos!#REF!</definedName>
    <definedName name="fossa" localSheetId="4">[1]Insumos!#REF!</definedName>
    <definedName name="fossa">[1]Insumos!#REF!</definedName>
    <definedName name="FT" localSheetId="5">#REF!</definedName>
    <definedName name="FT" localSheetId="4">#REF!</definedName>
    <definedName name="FT">#REF!</definedName>
    <definedName name="G" localSheetId="4">[6]AGUA!#REF!</definedName>
    <definedName name="G" localSheetId="0">[6]AGUA!#REF!</definedName>
    <definedName name="G">[6]AGUA!#REF!</definedName>
    <definedName name="G_01" localSheetId="4">[6]AGUA!#REF!</definedName>
    <definedName name="G_01" localSheetId="0">[6]AGUA!#REF!</definedName>
    <definedName name="G_01">[6]AGUA!#REF!</definedName>
    <definedName name="G_02" localSheetId="4">[6]AGUA!#REF!</definedName>
    <definedName name="G_02" localSheetId="0">[6]AGUA!#REF!</definedName>
    <definedName name="G_02">[6]AGUA!#REF!</definedName>
    <definedName name="G_03" localSheetId="4">[6]AGUA!#REF!</definedName>
    <definedName name="G_03" localSheetId="0">[6]AGUA!#REF!</definedName>
    <definedName name="G_03">[6]AGUA!#REF!</definedName>
    <definedName name="G_04" localSheetId="4">[6]AGUA!#REF!</definedName>
    <definedName name="G_04" localSheetId="0">[6]AGUA!#REF!</definedName>
    <definedName name="G_04">[6]AGUA!#REF!</definedName>
    <definedName name="G_05" localSheetId="4">[6]AGUA!#REF!</definedName>
    <definedName name="G_05" localSheetId="0">[6]AGUA!#REF!</definedName>
    <definedName name="G_05">[6]AGUA!#REF!</definedName>
    <definedName name="G_06" localSheetId="4">[6]AGUA!#REF!</definedName>
    <definedName name="G_06" localSheetId="0">[6]AGUA!#REF!</definedName>
    <definedName name="G_06">[6]AGUA!#REF!</definedName>
    <definedName name="G_07" localSheetId="4">[6]AGUA!#REF!</definedName>
    <definedName name="G_07" localSheetId="0">[6]AGUA!#REF!</definedName>
    <definedName name="G_07">[6]AGUA!#REF!</definedName>
    <definedName name="G_08" localSheetId="4">[6]AGUA!#REF!</definedName>
    <definedName name="G_08" localSheetId="0">[6]AGUA!#REF!</definedName>
    <definedName name="G_08">[6]AGUA!#REF!</definedName>
    <definedName name="G_09" localSheetId="4">[6]AGUA!#REF!</definedName>
    <definedName name="G_09" localSheetId="0">[6]AGUA!#REF!</definedName>
    <definedName name="G_09">[6]AGUA!#REF!</definedName>
    <definedName name="G_10" localSheetId="4">[6]AGUA!#REF!</definedName>
    <definedName name="G_10" localSheetId="0">[6]AGUA!#REF!</definedName>
    <definedName name="G_10">[6]AGUA!#REF!</definedName>
    <definedName name="G_11" localSheetId="4">[6]AGUA!#REF!</definedName>
    <definedName name="G_11" localSheetId="0">[6]AGUA!#REF!</definedName>
    <definedName name="G_11">[6]AGUA!#REF!</definedName>
    <definedName name="G_12" localSheetId="4">[6]AGUA!#REF!</definedName>
    <definedName name="G_12" localSheetId="0">[6]AGUA!#REF!</definedName>
    <definedName name="G_12">[6]AGUA!#REF!</definedName>
    <definedName name="G_13" localSheetId="4">[6]AGUA!#REF!</definedName>
    <definedName name="G_13" localSheetId="0">[6]AGUA!#REF!</definedName>
    <definedName name="G_13">[6]AGUA!#REF!</definedName>
    <definedName name="G_14" localSheetId="4">[6]AGUA!#REF!</definedName>
    <definedName name="G_14" localSheetId="0">[6]AGUA!#REF!</definedName>
    <definedName name="G_14">[6]AGUA!#REF!</definedName>
    <definedName name="G_15" localSheetId="4">[6]AGUA!#REF!</definedName>
    <definedName name="G_15" localSheetId="0">[6]AGUA!#REF!</definedName>
    <definedName name="G_15">[6]AGUA!#REF!</definedName>
    <definedName name="G_16" localSheetId="4">[6]AGUA!#REF!</definedName>
    <definedName name="G_16" localSheetId="0">[6]AGUA!#REF!</definedName>
    <definedName name="G_16">[6]AGUA!#REF!</definedName>
    <definedName name="G_17" localSheetId="4">[6]AGUA!#REF!</definedName>
    <definedName name="G_17" localSheetId="0">[6]AGUA!#REF!</definedName>
    <definedName name="G_17">[6]AGUA!#REF!</definedName>
    <definedName name="G_18" localSheetId="4">[6]AGUA!#REF!</definedName>
    <definedName name="G_18" localSheetId="0">[6]AGUA!#REF!</definedName>
    <definedName name="G_18">[6]AGUA!#REF!</definedName>
    <definedName name="G_19" localSheetId="4">[6]AGUA!#REF!</definedName>
    <definedName name="G_19" localSheetId="0">[6]AGUA!#REF!</definedName>
    <definedName name="G_19">[6]AGUA!#REF!</definedName>
    <definedName name="G_20" localSheetId="4">[6]AGUA!#REF!</definedName>
    <definedName name="G_20" localSheetId="0">[6]AGUA!#REF!</definedName>
    <definedName name="G_20">[6]AGUA!#REF!</definedName>
    <definedName name="G_21" localSheetId="4">[6]AGUA!#REF!</definedName>
    <definedName name="G_21" localSheetId="0">[6]AGUA!#REF!</definedName>
    <definedName name="G_21">[6]AGUA!#REF!</definedName>
    <definedName name="G_22" localSheetId="4">[6]AGUA!#REF!</definedName>
    <definedName name="G_22" localSheetId="0">[6]AGUA!#REF!</definedName>
    <definedName name="G_22">[6]AGUA!#REF!</definedName>
    <definedName name="G_23" localSheetId="4">[6]AGUA!#REF!</definedName>
    <definedName name="G_23" localSheetId="0">[6]AGUA!#REF!</definedName>
    <definedName name="G_23">[6]AGUA!#REF!</definedName>
    <definedName name="G_24" localSheetId="4">[6]AGUA!#REF!</definedName>
    <definedName name="G_24" localSheetId="0">[6]AGUA!#REF!</definedName>
    <definedName name="G_24">[6]AGUA!#REF!</definedName>
    <definedName name="G_25" localSheetId="4">[6]AGUA!#REF!</definedName>
    <definedName name="G_25" localSheetId="0">[6]AGUA!#REF!</definedName>
    <definedName name="G_25">[6]AGUA!#REF!</definedName>
    <definedName name="G_26" localSheetId="4">[6]AGUA!#REF!</definedName>
    <definedName name="G_26" localSheetId="0">[6]AGUA!#REF!</definedName>
    <definedName name="G_26">[6]AGUA!#REF!</definedName>
    <definedName name="G_27" localSheetId="4">[6]AGUA!#REF!</definedName>
    <definedName name="G_27" localSheetId="0">[6]AGUA!#REF!</definedName>
    <definedName name="G_27">[6]AGUA!#REF!</definedName>
    <definedName name="G_28" localSheetId="4">[6]AGUA!#REF!</definedName>
    <definedName name="G_28" localSheetId="0">[6]AGUA!#REF!</definedName>
    <definedName name="G_28">[6]AGUA!#REF!</definedName>
    <definedName name="G_29" localSheetId="4">[6]AGUA!#REF!</definedName>
    <definedName name="G_29" localSheetId="0">[6]AGUA!#REF!</definedName>
    <definedName name="G_29">[6]AGUA!#REF!</definedName>
    <definedName name="G_30" localSheetId="4">[6]AGUA!#REF!</definedName>
    <definedName name="G_30" localSheetId="0">[6]AGUA!#REF!</definedName>
    <definedName name="G_30">[6]AGUA!#REF!</definedName>
    <definedName name="G_4" localSheetId="4">[6]AGUA!#REF!</definedName>
    <definedName name="G_4" localSheetId="0">[6]AGUA!#REF!</definedName>
    <definedName name="G_4">[6]AGUA!#REF!</definedName>
    <definedName name="GAS" localSheetId="5">#REF!</definedName>
    <definedName name="GAS" localSheetId="4">#REF!</definedName>
    <definedName name="GAS">#REF!</definedName>
    <definedName name="gdc" localSheetId="5">[1]Insumos!#REF!</definedName>
    <definedName name="gdc" localSheetId="4">[1]Insumos!#REF!</definedName>
    <definedName name="gdc">[1]Insumos!#REF!</definedName>
    <definedName name="gfg" localSheetId="5">[1]Insumos!#REF!</definedName>
    <definedName name="gfg" localSheetId="4">[1]Insumos!#REF!</definedName>
    <definedName name="gfg">[1]Insumos!#REF!</definedName>
    <definedName name="ggm" localSheetId="5">[1]Insumos!#REF!</definedName>
    <definedName name="ggm" localSheetId="4">[1]Insumos!#REF!</definedName>
    <definedName name="ggm">[1]Insumos!#REF!</definedName>
    <definedName name="graf" localSheetId="5">#REF!</definedName>
    <definedName name="graf" localSheetId="4">#REF!</definedName>
    <definedName name="graf">#REF!</definedName>
    <definedName name="GRI" localSheetId="5">#REF!</definedName>
    <definedName name="GRI" localSheetId="4">#REF!</definedName>
    <definedName name="GRI">#REF!</definedName>
    <definedName name="GRP" localSheetId="5">#REF!</definedName>
    <definedName name="GRP" localSheetId="4">#REF!</definedName>
    <definedName name="GRP">#REF!</definedName>
    <definedName name="grx" localSheetId="5">[1]Insumos!#REF!</definedName>
    <definedName name="grx" localSheetId="4">[1]Insumos!#REF!</definedName>
    <definedName name="grx">[1]Insumos!#REF!</definedName>
    <definedName name="hid1_2" localSheetId="5">[1]Insumos!#REF!</definedName>
    <definedName name="hid1_2" localSheetId="4">[1]Insumos!#REF!</definedName>
    <definedName name="hid1_2">[1]Insumos!#REF!</definedName>
    <definedName name="ipf" localSheetId="5">[1]Insumos!#REF!</definedName>
    <definedName name="ipf" localSheetId="4">[1]Insumos!#REF!</definedName>
    <definedName name="ipf">[1]Insumos!#REF!</definedName>
    <definedName name="itus1" localSheetId="5">[1]Insumos!#REF!</definedName>
    <definedName name="itus1" localSheetId="4">[1]Insumos!#REF!</definedName>
    <definedName name="itus1">[1]Insumos!#REF!</definedName>
    <definedName name="jla1_220" localSheetId="5">[1]Insumos!#REF!</definedName>
    <definedName name="jla1_220" localSheetId="4">[1]Insumos!#REF!</definedName>
    <definedName name="jla1_220">[1]Insumos!#REF!</definedName>
    <definedName name="JRS" localSheetId="5">#REF!</definedName>
    <definedName name="JRS" localSheetId="4">#REF!</definedName>
    <definedName name="JRS">#REF!</definedName>
    <definedName name="lm6_3" localSheetId="5">[1]Insumos!#REF!</definedName>
    <definedName name="lm6_3" localSheetId="4">[1]Insumos!#REF!</definedName>
    <definedName name="lm6_3">[1]Insumos!#REF!</definedName>
    <definedName name="lnm" localSheetId="5">[1]Insumos!#REF!</definedName>
    <definedName name="lnm" localSheetId="4">[1]Insumos!#REF!</definedName>
    <definedName name="lnm">[1]Insumos!#REF!</definedName>
    <definedName name="lpb" localSheetId="5">[1]Insumos!#REF!</definedName>
    <definedName name="lpb" localSheetId="4">[1]Insumos!#REF!</definedName>
    <definedName name="lpb">[1]Insumos!#REF!</definedName>
    <definedName name="LSO" localSheetId="5">[1]Insumos!#REF!</definedName>
    <definedName name="LSO" localSheetId="4">[1]Insumos!#REF!</definedName>
    <definedName name="LSO">[1]Insumos!#REF!</definedName>
    <definedName name="lub" localSheetId="5">[1]Insumos!#REF!</definedName>
    <definedName name="lub" localSheetId="4">[1]Insumos!#REF!</definedName>
    <definedName name="lub">[1]Insumos!#REF!</definedName>
    <definedName name="lvg12050_1" localSheetId="5">[1]Insumos!#REF!</definedName>
    <definedName name="lvg12050_1" localSheetId="4">[1]Insumos!#REF!</definedName>
    <definedName name="lvg12050_1">[1]Insumos!#REF!</definedName>
    <definedName name="lvp1_2" localSheetId="5">[1]Insumos!#REF!</definedName>
    <definedName name="lvp1_2" localSheetId="4">[1]Insumos!#REF!</definedName>
    <definedName name="lvp1_2">[1]Insumos!#REF!</definedName>
    <definedName name="lvr" localSheetId="5">[1]Insumos!#REF!</definedName>
    <definedName name="lvr" localSheetId="4">[1]Insumos!#REF!</definedName>
    <definedName name="lvr">[1]Insumos!#REF!</definedName>
    <definedName name="lxa" localSheetId="5">[1]Insumos!#REF!</definedName>
    <definedName name="lxa" localSheetId="4">[1]Insumos!#REF!</definedName>
    <definedName name="lxa">[1]Insumos!#REF!</definedName>
    <definedName name="lxaf" localSheetId="5">[1]Insumos!#REF!</definedName>
    <definedName name="lxaf" localSheetId="4">[1]Insumos!#REF!</definedName>
    <definedName name="lxaf">[1]Insumos!#REF!</definedName>
    <definedName name="mad" localSheetId="5">[1]Insumos!#REF!</definedName>
    <definedName name="mad" localSheetId="4">[1]Insumos!#REF!</definedName>
    <definedName name="mad">[1]Insumos!#REF!</definedName>
    <definedName name="map" localSheetId="5">[1]Insumos!#REF!</definedName>
    <definedName name="map" localSheetId="4">[1]Insumos!#REF!</definedName>
    <definedName name="map">[1]Insumos!#REF!</definedName>
    <definedName name="mdn" localSheetId="5">[1]Insumos!#REF!</definedName>
    <definedName name="mdn" localSheetId="4">[1]Insumos!#REF!</definedName>
    <definedName name="mdn">[1]Insumos!#REF!</definedName>
    <definedName name="MNI" localSheetId="5">#REF!</definedName>
    <definedName name="MNI" localSheetId="4">#REF!</definedName>
    <definedName name="MNI">#REF!</definedName>
    <definedName name="MNP" localSheetId="5">#REF!</definedName>
    <definedName name="MNP" localSheetId="4">#REF!</definedName>
    <definedName name="MNP">#REF!</definedName>
    <definedName name="mour" localSheetId="5">#REF!</definedName>
    <definedName name="mour" localSheetId="4">#REF!</definedName>
    <definedName name="mour">#REF!</definedName>
    <definedName name="mpm2.5" localSheetId="5">[1]Insumos!#REF!</definedName>
    <definedName name="mpm2.5" localSheetId="4">[1]Insumos!#REF!</definedName>
    <definedName name="mpm2.5">[1]Insumos!#REF!</definedName>
    <definedName name="msv" localSheetId="5">[1]Insumos!#REF!</definedName>
    <definedName name="msv" localSheetId="4">[1]Insumos!#REF!</definedName>
    <definedName name="msv">[1]Insumos!#REF!</definedName>
    <definedName name="niv" localSheetId="5">[1]Insumos!#REF!</definedName>
    <definedName name="niv" localSheetId="4">[1]Insumos!#REF!</definedName>
    <definedName name="niv">[1]Insumos!#REF!</definedName>
    <definedName name="nome">NA()</definedName>
    <definedName name="nome_2">NA()</definedName>
    <definedName name="odi" localSheetId="5">[1]Insumos!#REF!</definedName>
    <definedName name="odi" localSheetId="4">[1]Insumos!#REF!</definedName>
    <definedName name="odi">[1]Insumos!#REF!</definedName>
    <definedName name="ofc">NA()</definedName>
    <definedName name="ofi" localSheetId="5">[1]Insumos!#REF!</definedName>
    <definedName name="ofi" localSheetId="3">[1]Insumos!#REF!</definedName>
    <definedName name="ofi">[3]Insumos!$E$18</definedName>
    <definedName name="OGU" localSheetId="5">#REF!</definedName>
    <definedName name="OGU" localSheetId="4">#REF!</definedName>
    <definedName name="OGU">#REF!</definedName>
    <definedName name="oli" localSheetId="5">[1]Insumos!#REF!</definedName>
    <definedName name="oli" localSheetId="4">[1]Insumos!#REF!</definedName>
    <definedName name="oli">[1]Insumos!#REF!</definedName>
    <definedName name="PassaExtenso" localSheetId="4">[7]!PassaExtenso</definedName>
    <definedName name="PassaExtenso" localSheetId="0">[7]!PassaExtenso</definedName>
    <definedName name="PassaExtenso">[7]!PassaExtenso</definedName>
    <definedName name="pcf60x210" localSheetId="5">[1]Insumos!#REF!</definedName>
    <definedName name="pcf60x210" localSheetId="4">[1]Insumos!#REF!</definedName>
    <definedName name="pcf60x210" localSheetId="3">[1]Insumos!#REF!</definedName>
    <definedName name="pcf60x210">[1]Insumos!#REF!</definedName>
    <definedName name="pcf80x200" localSheetId="5">[1]Insumos!#REF!</definedName>
    <definedName name="pcf80x200" localSheetId="4">[1]Insumos!#REF!</definedName>
    <definedName name="pcf80x200">[1]Insumos!#REF!</definedName>
    <definedName name="pcf80x210" localSheetId="5">[1]Insumos!#REF!</definedName>
    <definedName name="pcf80x210" localSheetId="4">[1]Insumos!#REF!</definedName>
    <definedName name="pcf80x210">[1]Insumos!#REF!</definedName>
    <definedName name="pcfc" localSheetId="5">[1]Insumos!#REF!</definedName>
    <definedName name="pcfc" localSheetId="4">[1]Insumos!#REF!</definedName>
    <definedName name="pcfc">[1]Insumos!#REF!</definedName>
    <definedName name="pdm" localSheetId="5">[1]Insumos!#REF!</definedName>
    <definedName name="pdm" localSheetId="4">[1]Insumos!#REF!</definedName>
    <definedName name="pdm">[1]Insumos!#REF!</definedName>
    <definedName name="pdm_5" localSheetId="5">#REF!</definedName>
    <definedName name="pdm_5" localSheetId="4">#REF!</definedName>
    <definedName name="pdm_5">#REF!</definedName>
    <definedName name="pes" localSheetId="5">[1]Insumos!#REF!</definedName>
    <definedName name="pes" localSheetId="4">[1]Insumos!#REF!</definedName>
    <definedName name="pes">[1]Insumos!#REF!</definedName>
    <definedName name="pig" localSheetId="5">[1]Insumos!#REF!</definedName>
    <definedName name="pig" localSheetId="4">[1]Insumos!#REF!</definedName>
    <definedName name="pig">[1]Insumos!#REF!</definedName>
    <definedName name="PII" localSheetId="5">#REF!</definedName>
    <definedName name="PII" localSheetId="4">#REF!</definedName>
    <definedName name="PII">#REF!</definedName>
    <definedName name="PIP" localSheetId="5">#REF!</definedName>
    <definedName name="PIP" localSheetId="4">#REF!</definedName>
    <definedName name="PIP">#REF!</definedName>
    <definedName name="plc" localSheetId="5">[1]Insumos!#REF!</definedName>
    <definedName name="plc" localSheetId="4">[1]Insumos!#REF!</definedName>
    <definedName name="plc">[1]Insumos!#REF!</definedName>
    <definedName name="plc2.5" localSheetId="5">[1]Insumos!#REF!</definedName>
    <definedName name="plc2.5" localSheetId="4">[1]Insumos!#REF!</definedName>
    <definedName name="plc2.5">[1]Insumos!#REF!</definedName>
    <definedName name="PMS" localSheetId="5">#REF!</definedName>
    <definedName name="PMS" localSheetId="4">#REF!</definedName>
    <definedName name="PMS">#REF!</definedName>
    <definedName name="pont" localSheetId="5">[1]Insumos!#REF!</definedName>
    <definedName name="pont" localSheetId="4">[1]Insumos!#REF!</definedName>
    <definedName name="pont">[1]Insumos!#REF!</definedName>
    <definedName name="pref">NA()</definedName>
    <definedName name="pref_2">NA()</definedName>
    <definedName name="prf" localSheetId="5">[1]Insumos!#REF!</definedName>
    <definedName name="prf" localSheetId="4">[1]Insumos!#REF!</definedName>
    <definedName name="prf">[1]Insumos!#REF!</definedName>
    <definedName name="prg" localSheetId="5">[1]Insumos!#REF!</definedName>
    <definedName name="prg" localSheetId="4">[1]Insumos!#REF!</definedName>
    <definedName name="prg">[1]Insumos!#REF!</definedName>
    <definedName name="prg_5" localSheetId="5">#REF!</definedName>
    <definedName name="prg_5" localSheetId="4">#REF!</definedName>
    <definedName name="prg_5">#REF!</definedName>
    <definedName name="PROJ" localSheetId="5">#REF!</definedName>
    <definedName name="PROJ" localSheetId="4">#REF!</definedName>
    <definedName name="PROJ">#REF!</definedName>
    <definedName name="prtm" localSheetId="5">[1]Insumos!#REF!</definedName>
    <definedName name="prtm" localSheetId="4">[1]Insumos!#REF!</definedName>
    <definedName name="prtm">[1]Insumos!#REF!</definedName>
    <definedName name="ptt3x2" localSheetId="5">[1]Insumos!#REF!</definedName>
    <definedName name="ptt3x2" localSheetId="4">[1]Insumos!#REF!</definedName>
    <definedName name="ptt3x2">[1]Insumos!#REF!</definedName>
    <definedName name="qgm" localSheetId="5">[1]Insumos!#REF!</definedName>
    <definedName name="qgm" localSheetId="4">[1]Insumos!#REF!</definedName>
    <definedName name="qgm">[1]Insumos!#REF!</definedName>
    <definedName name="rdt13.8" localSheetId="5">[1]Insumos!#REF!</definedName>
    <definedName name="rdt13.8" localSheetId="4">[1]Insumos!#REF!</definedName>
    <definedName name="rdt13.8">[1]Insumos!#REF!</definedName>
    <definedName name="rec" localSheetId="5">[1]Insumos!#REF!</definedName>
    <definedName name="rec" localSheetId="4">[1]Insumos!#REF!</definedName>
    <definedName name="rec">[1]Insumos!#REF!</definedName>
    <definedName name="REDE_DE_DISTRIBUIÇÃO___MATERIAL" localSheetId="4">[6]AGUA!#REF!</definedName>
    <definedName name="REDE_DE_DISTRIBUIÇÃO___MATERIAL" localSheetId="0">[6]AGUA!#REF!</definedName>
    <definedName name="REDE_DE_DISTRIBUIÇÃO___MATERIAL">[6]AGUA!#REF!</definedName>
    <definedName name="REDE_DE_DISTRIBUIÇÃO_MATERIAL" localSheetId="4">[6]AGUA!#REF!</definedName>
    <definedName name="REDE_DE_DISTRIBUIÇÃO_MATERIAL" localSheetId="0">[6]AGUA!#REF!</definedName>
    <definedName name="REDE_DE_DISTRIBUIÇÃO_MATERIAL">[6]AGUA!#REF!</definedName>
    <definedName name="RES" localSheetId="5">#REF!</definedName>
    <definedName name="RES" localSheetId="4">#REF!</definedName>
    <definedName name="RES">#REF!</definedName>
    <definedName name="rgG3_4" localSheetId="5">[1]Insumos!#REF!</definedName>
    <definedName name="rgG3_4" localSheetId="4">[1]Insumos!#REF!</definedName>
    <definedName name="rgG3_4">[1]Insumos!#REF!</definedName>
    <definedName name="rgp1_2" localSheetId="5">[1]Insumos!#REF!</definedName>
    <definedName name="rgp1_2" localSheetId="4">[1]Insumos!#REF!</definedName>
    <definedName name="rgp1_2">[1]Insumos!#REF!</definedName>
    <definedName name="RLI" localSheetId="5">#REF!</definedName>
    <definedName name="RLI" localSheetId="4">#REF!</definedName>
    <definedName name="RLI">#REF!</definedName>
    <definedName name="RLP" localSheetId="5">#REF!</definedName>
    <definedName name="RLP" localSheetId="4">#REF!</definedName>
    <definedName name="RLP">#REF!</definedName>
    <definedName name="RPI" localSheetId="5">#REF!</definedName>
    <definedName name="RPI" localSheetId="4">#REF!</definedName>
    <definedName name="RPI">#REF!</definedName>
    <definedName name="RPP" localSheetId="5">#REF!</definedName>
    <definedName name="RPP" localSheetId="4">#REF!</definedName>
    <definedName name="RPP">#REF!</definedName>
    <definedName name="seat15" localSheetId="5">[1]Insumos!#REF!</definedName>
    <definedName name="seat15" localSheetId="4">[1]Insumos!#REF!</definedName>
    <definedName name="seat15">[1]Insumos!#REF!</definedName>
    <definedName name="SG_01_01" localSheetId="4">[6]AGUA!#REF!</definedName>
    <definedName name="SG_01_01" localSheetId="0">[6]AGUA!#REF!</definedName>
    <definedName name="SG_01_01">[6]AGUA!#REF!</definedName>
    <definedName name="SG_01_02" localSheetId="4">[6]AGUA!#REF!</definedName>
    <definedName name="SG_01_02" localSheetId="0">[6]AGUA!#REF!</definedName>
    <definedName name="SG_01_02">[6]AGUA!#REF!</definedName>
    <definedName name="SG_01_03" localSheetId="4">[6]AGUA!#REF!</definedName>
    <definedName name="SG_01_03" localSheetId="0">[6]AGUA!#REF!</definedName>
    <definedName name="SG_01_03">[6]AGUA!#REF!</definedName>
    <definedName name="SG_01_04" localSheetId="4">[6]AGUA!#REF!</definedName>
    <definedName name="SG_01_04" localSheetId="0">[6]AGUA!#REF!</definedName>
    <definedName name="SG_01_04">[6]AGUA!#REF!</definedName>
    <definedName name="SG_01_05" localSheetId="4">[6]AGUA!#REF!</definedName>
    <definedName name="SG_01_05" localSheetId="0">[6]AGUA!#REF!</definedName>
    <definedName name="SG_01_05">[6]AGUA!#REF!</definedName>
    <definedName name="SG_01_06" localSheetId="4">[6]AGUA!#REF!</definedName>
    <definedName name="SG_01_06" localSheetId="0">[6]AGUA!#REF!</definedName>
    <definedName name="SG_01_06">[6]AGUA!#REF!</definedName>
    <definedName name="SG_01_07" localSheetId="4">[6]AGUA!#REF!</definedName>
    <definedName name="SG_01_07" localSheetId="0">[6]AGUA!#REF!</definedName>
    <definedName name="SG_01_07">[6]AGUA!#REF!</definedName>
    <definedName name="SG_01_08" localSheetId="4">[6]AGUA!#REF!</definedName>
    <definedName name="SG_01_08" localSheetId="0">[6]AGUA!#REF!</definedName>
    <definedName name="SG_01_08">[6]AGUA!#REF!</definedName>
    <definedName name="SG_01_09" localSheetId="4">[6]AGUA!#REF!</definedName>
    <definedName name="SG_01_09" localSheetId="0">[6]AGUA!#REF!</definedName>
    <definedName name="SG_01_09">[6]AGUA!#REF!</definedName>
    <definedName name="SG_01_10" localSheetId="4">[6]AGUA!#REF!</definedName>
    <definedName name="SG_01_10" localSheetId="0">[6]AGUA!#REF!</definedName>
    <definedName name="SG_01_10">[6]AGUA!#REF!</definedName>
    <definedName name="SG_01_11" localSheetId="4">[6]AGUA!#REF!</definedName>
    <definedName name="SG_01_11" localSheetId="0">[6]AGUA!#REF!</definedName>
    <definedName name="SG_01_11">[6]AGUA!#REF!</definedName>
    <definedName name="SG_01_12" localSheetId="4">[6]AGUA!#REF!</definedName>
    <definedName name="SG_01_12" localSheetId="0">[6]AGUA!#REF!</definedName>
    <definedName name="SG_01_12">[6]AGUA!#REF!</definedName>
    <definedName name="SG_01_13" localSheetId="4">[6]AGUA!#REF!</definedName>
    <definedName name="SG_01_13" localSheetId="0">[6]AGUA!#REF!</definedName>
    <definedName name="SG_01_13">[6]AGUA!#REF!</definedName>
    <definedName name="SG_01_14" localSheetId="4">[6]AGUA!#REF!</definedName>
    <definedName name="SG_01_14" localSheetId="0">[6]AGUA!#REF!</definedName>
    <definedName name="SG_01_14">[6]AGUA!#REF!</definedName>
    <definedName name="SG_01_15" localSheetId="4">[6]AGUA!#REF!</definedName>
    <definedName name="SG_01_15" localSheetId="0">[6]AGUA!#REF!</definedName>
    <definedName name="SG_01_15">[6]AGUA!#REF!</definedName>
    <definedName name="SG_01_16" localSheetId="4">[6]AGUA!#REF!</definedName>
    <definedName name="SG_01_16" localSheetId="0">[6]AGUA!#REF!</definedName>
    <definedName name="SG_01_16">[6]AGUA!#REF!</definedName>
    <definedName name="SG_01_17" localSheetId="4">[6]AGUA!#REF!</definedName>
    <definedName name="SG_01_17" localSheetId="0">[6]AGUA!#REF!</definedName>
    <definedName name="SG_01_17">[6]AGUA!#REF!</definedName>
    <definedName name="SG_01_18" localSheetId="4">[6]AGUA!#REF!</definedName>
    <definedName name="SG_01_18" localSheetId="0">[6]AGUA!#REF!</definedName>
    <definedName name="SG_01_18">[6]AGUA!#REF!</definedName>
    <definedName name="SG_01_19" localSheetId="4">[6]AGUA!#REF!</definedName>
    <definedName name="SG_01_19" localSheetId="0">[6]AGUA!#REF!</definedName>
    <definedName name="SG_01_19">[6]AGUA!#REF!</definedName>
    <definedName name="SG_01_20" localSheetId="4">[6]AGUA!#REF!</definedName>
    <definedName name="SG_01_20" localSheetId="0">[6]AGUA!#REF!</definedName>
    <definedName name="SG_01_20">[6]AGUA!#REF!</definedName>
    <definedName name="SG_01_21" localSheetId="4">[6]AGUA!#REF!</definedName>
    <definedName name="SG_01_21" localSheetId="0">[6]AGUA!#REF!</definedName>
    <definedName name="SG_01_21">[6]AGUA!#REF!</definedName>
    <definedName name="SG_01_22" localSheetId="4">[6]AGUA!#REF!</definedName>
    <definedName name="SG_01_22" localSheetId="0">[6]AGUA!#REF!</definedName>
    <definedName name="SG_01_22">[6]AGUA!#REF!</definedName>
    <definedName name="SG_01_23" localSheetId="4">[6]AGUA!#REF!</definedName>
    <definedName name="SG_01_23" localSheetId="0">[6]AGUA!#REF!</definedName>
    <definedName name="SG_01_23">[6]AGUA!#REF!</definedName>
    <definedName name="SG_01_24" localSheetId="4">[6]AGUA!#REF!</definedName>
    <definedName name="SG_01_24" localSheetId="0">[6]AGUA!#REF!</definedName>
    <definedName name="SG_01_24">[6]AGUA!#REF!</definedName>
    <definedName name="SG_01_25" localSheetId="4">[6]AGUA!#REF!</definedName>
    <definedName name="SG_01_25" localSheetId="0">[6]AGUA!#REF!</definedName>
    <definedName name="SG_01_25">[6]AGUA!#REF!</definedName>
    <definedName name="SG_01_26" localSheetId="4">[6]AGUA!#REF!</definedName>
    <definedName name="SG_01_26" localSheetId="0">[6]AGUA!#REF!</definedName>
    <definedName name="SG_01_26">[6]AGUA!#REF!</definedName>
    <definedName name="SG_01_27" localSheetId="4">[6]AGUA!#REF!</definedName>
    <definedName name="SG_01_27" localSheetId="0">[6]AGUA!#REF!</definedName>
    <definedName name="SG_01_27">[6]AGUA!#REF!</definedName>
    <definedName name="SG_01_28" localSheetId="4">[6]AGUA!#REF!</definedName>
    <definedName name="SG_01_28" localSheetId="0">[6]AGUA!#REF!</definedName>
    <definedName name="SG_01_28">[6]AGUA!#REF!</definedName>
    <definedName name="SG_01_29" localSheetId="4">[6]AGUA!#REF!</definedName>
    <definedName name="SG_01_29" localSheetId="0">[6]AGUA!#REF!</definedName>
    <definedName name="SG_01_29">[6]AGUA!#REF!</definedName>
    <definedName name="SG_01_30" localSheetId="4">[6]AGUA!#REF!</definedName>
    <definedName name="SG_01_30" localSheetId="0">[6]AGUA!#REF!</definedName>
    <definedName name="SG_01_30">[6]AGUA!#REF!</definedName>
    <definedName name="SG_02_01" localSheetId="4">[6]AGUA!#REF!</definedName>
    <definedName name="SG_02_01" localSheetId="0">[6]AGUA!#REF!</definedName>
    <definedName name="SG_02_01">[6]AGUA!#REF!</definedName>
    <definedName name="SG_02_02" localSheetId="4">[6]AGUA!#REF!</definedName>
    <definedName name="SG_02_02" localSheetId="0">[6]AGUA!#REF!</definedName>
    <definedName name="SG_02_02">[6]AGUA!#REF!</definedName>
    <definedName name="SG_02_03" localSheetId="4">[6]AGUA!#REF!</definedName>
    <definedName name="SG_02_03" localSheetId="0">[6]AGUA!#REF!</definedName>
    <definedName name="SG_02_03">[6]AGUA!#REF!</definedName>
    <definedName name="SG_02_04" localSheetId="4">[6]AGUA!#REF!</definedName>
    <definedName name="SG_02_04" localSheetId="0">[6]AGUA!#REF!</definedName>
    <definedName name="SG_02_04">[6]AGUA!#REF!</definedName>
    <definedName name="SG_02_05" localSheetId="4">[6]AGUA!#REF!</definedName>
    <definedName name="SG_02_05" localSheetId="0">[6]AGUA!#REF!</definedName>
    <definedName name="SG_02_05">[6]AGUA!#REF!</definedName>
    <definedName name="SG_02_06" localSheetId="4">[6]AGUA!#REF!</definedName>
    <definedName name="SG_02_06" localSheetId="0">[6]AGUA!#REF!</definedName>
    <definedName name="SG_02_06">[6]AGUA!#REF!</definedName>
    <definedName name="SG_02_07" localSheetId="4">[6]AGUA!#REF!</definedName>
    <definedName name="SG_02_07" localSheetId="0">[6]AGUA!#REF!</definedName>
    <definedName name="SG_02_07">[6]AGUA!#REF!</definedName>
    <definedName name="SG_02_08" localSheetId="4">[6]AGUA!#REF!</definedName>
    <definedName name="SG_02_08" localSheetId="0">[6]AGUA!#REF!</definedName>
    <definedName name="SG_02_08">[6]AGUA!#REF!</definedName>
    <definedName name="SG_02_09" localSheetId="4">[6]AGUA!#REF!</definedName>
    <definedName name="SG_02_09" localSheetId="0">[6]AGUA!#REF!</definedName>
    <definedName name="SG_02_09">[6]AGUA!#REF!</definedName>
    <definedName name="SG_02_10" localSheetId="4">[6]AGUA!#REF!</definedName>
    <definedName name="SG_02_10" localSheetId="0">[6]AGUA!#REF!</definedName>
    <definedName name="SG_02_10">[6]AGUA!#REF!</definedName>
    <definedName name="SG_02_11" localSheetId="4">[6]AGUA!#REF!</definedName>
    <definedName name="SG_02_11" localSheetId="0">[6]AGUA!#REF!</definedName>
    <definedName name="SG_02_11">[6]AGUA!#REF!</definedName>
    <definedName name="SG_02_12" localSheetId="4">[6]AGUA!#REF!</definedName>
    <definedName name="SG_02_12" localSheetId="0">[6]AGUA!#REF!</definedName>
    <definedName name="SG_02_12">[6]AGUA!#REF!</definedName>
    <definedName name="SG_02_13" localSheetId="4">[6]AGUA!#REF!</definedName>
    <definedName name="SG_02_13" localSheetId="0">[6]AGUA!#REF!</definedName>
    <definedName name="SG_02_13">[6]AGUA!#REF!</definedName>
    <definedName name="SG_02_14" localSheetId="4">[6]AGUA!#REF!</definedName>
    <definedName name="SG_02_14" localSheetId="0">[6]AGUA!#REF!</definedName>
    <definedName name="SG_02_14">[6]AGUA!#REF!</definedName>
    <definedName name="SG_02_15" localSheetId="4">[6]AGUA!#REF!</definedName>
    <definedName name="SG_02_15" localSheetId="0">[6]AGUA!#REF!</definedName>
    <definedName name="SG_02_15">[6]AGUA!#REF!</definedName>
    <definedName name="SG_02_16" localSheetId="4">[6]AGUA!#REF!</definedName>
    <definedName name="SG_02_16" localSheetId="0">[6]AGUA!#REF!</definedName>
    <definedName name="SG_02_16">[6]AGUA!#REF!</definedName>
    <definedName name="SG_02_17" localSheetId="4">[6]AGUA!#REF!</definedName>
    <definedName name="SG_02_17" localSheetId="0">[6]AGUA!#REF!</definedName>
    <definedName name="SG_02_17">[6]AGUA!#REF!</definedName>
    <definedName name="SG_02_18" localSheetId="4">[6]AGUA!#REF!</definedName>
    <definedName name="SG_02_18" localSheetId="0">[6]AGUA!#REF!</definedName>
    <definedName name="SG_02_18">[6]AGUA!#REF!</definedName>
    <definedName name="SG_02_19" localSheetId="4">[6]AGUA!#REF!</definedName>
    <definedName name="SG_02_19" localSheetId="0">[6]AGUA!#REF!</definedName>
    <definedName name="SG_02_19">[6]AGUA!#REF!</definedName>
    <definedName name="SG_02_20" localSheetId="4">[6]AGUA!#REF!</definedName>
    <definedName name="SG_02_20" localSheetId="0">[6]AGUA!#REF!</definedName>
    <definedName name="SG_02_20">[6]AGUA!#REF!</definedName>
    <definedName name="SG_02_21" localSheetId="4">[6]AGUA!#REF!</definedName>
    <definedName name="SG_02_21" localSheetId="0">[6]AGUA!#REF!</definedName>
    <definedName name="SG_02_21">[6]AGUA!#REF!</definedName>
    <definedName name="SG_02_22" localSheetId="4">[6]AGUA!#REF!</definedName>
    <definedName name="SG_02_22" localSheetId="0">[6]AGUA!#REF!</definedName>
    <definedName name="SG_02_22">[6]AGUA!#REF!</definedName>
    <definedName name="SG_02_23" localSheetId="4">[6]AGUA!#REF!</definedName>
    <definedName name="SG_02_23" localSheetId="0">[6]AGUA!#REF!</definedName>
    <definedName name="SG_02_23">[6]AGUA!#REF!</definedName>
    <definedName name="SG_02_24" localSheetId="4">[6]AGUA!#REF!</definedName>
    <definedName name="SG_02_24" localSheetId="0">[6]AGUA!#REF!</definedName>
    <definedName name="SG_02_24">[6]AGUA!#REF!</definedName>
    <definedName name="SG_02_25" localSheetId="4">[6]AGUA!#REF!</definedName>
    <definedName name="SG_02_25" localSheetId="0">[6]AGUA!#REF!</definedName>
    <definedName name="SG_02_25">[6]AGUA!#REF!</definedName>
    <definedName name="SG_02_26" localSheetId="4">[6]AGUA!#REF!</definedName>
    <definedName name="SG_02_26" localSheetId="0">[6]AGUA!#REF!</definedName>
    <definedName name="SG_02_26">[6]AGUA!#REF!</definedName>
    <definedName name="SG_02_27" localSheetId="4">[6]AGUA!#REF!</definedName>
    <definedName name="SG_02_27" localSheetId="0">[6]AGUA!#REF!</definedName>
    <definedName name="SG_02_27">[6]AGUA!#REF!</definedName>
    <definedName name="SG_02_28" localSheetId="4">[6]AGUA!#REF!</definedName>
    <definedName name="SG_02_28" localSheetId="0">[6]AGUA!#REF!</definedName>
    <definedName name="SG_02_28">[6]AGUA!#REF!</definedName>
    <definedName name="SG_02_29" localSheetId="4">[6]AGUA!#REF!</definedName>
    <definedName name="SG_02_29" localSheetId="0">[6]AGUA!#REF!</definedName>
    <definedName name="SG_02_29">[6]AGUA!#REF!</definedName>
    <definedName name="SG_02_30" localSheetId="4">[6]AGUA!#REF!</definedName>
    <definedName name="SG_02_30" localSheetId="0">[6]AGUA!#REF!</definedName>
    <definedName name="SG_02_30">[6]AGUA!#REF!</definedName>
    <definedName name="SG_03_01" localSheetId="4">[6]AGUA!#REF!</definedName>
    <definedName name="SG_03_01" localSheetId="0">[6]AGUA!#REF!</definedName>
    <definedName name="SG_03_01">[6]AGUA!#REF!</definedName>
    <definedName name="SG_03_02" localSheetId="4">[6]AGUA!#REF!</definedName>
    <definedName name="SG_03_02" localSheetId="0">[6]AGUA!#REF!</definedName>
    <definedName name="SG_03_02">[6]AGUA!#REF!</definedName>
    <definedName name="SG_03_03" localSheetId="4">[6]AGUA!#REF!</definedName>
    <definedName name="SG_03_03" localSheetId="0">[6]AGUA!#REF!</definedName>
    <definedName name="SG_03_03">[6]AGUA!#REF!</definedName>
    <definedName name="SG_03_04" localSheetId="4">[6]AGUA!#REF!</definedName>
    <definedName name="SG_03_04" localSheetId="0">[6]AGUA!#REF!</definedName>
    <definedName name="SG_03_04">[6]AGUA!#REF!</definedName>
    <definedName name="SG_03_05" localSheetId="4">[6]AGUA!#REF!</definedName>
    <definedName name="SG_03_05" localSheetId="0">[6]AGUA!#REF!</definedName>
    <definedName name="SG_03_05">[6]AGUA!#REF!</definedName>
    <definedName name="SG_03_06" localSheetId="4">[6]AGUA!#REF!</definedName>
    <definedName name="SG_03_06" localSheetId="0">[6]AGUA!#REF!</definedName>
    <definedName name="SG_03_06">[6]AGUA!#REF!</definedName>
    <definedName name="SG_03_07" localSheetId="4">[6]AGUA!#REF!</definedName>
    <definedName name="SG_03_07" localSheetId="0">[6]AGUA!#REF!</definedName>
    <definedName name="SG_03_07">[6]AGUA!#REF!</definedName>
    <definedName name="SG_03_08" localSheetId="4">[6]AGUA!#REF!</definedName>
    <definedName name="SG_03_08" localSheetId="0">[6]AGUA!#REF!</definedName>
    <definedName name="SG_03_08">[6]AGUA!#REF!</definedName>
    <definedName name="SG_03_09" localSheetId="4">[6]AGUA!#REF!</definedName>
    <definedName name="SG_03_09" localSheetId="0">[6]AGUA!#REF!</definedName>
    <definedName name="SG_03_09">[6]AGUA!#REF!</definedName>
    <definedName name="SG_03_10" localSheetId="4">[6]AGUA!#REF!</definedName>
    <definedName name="SG_03_10" localSheetId="0">[6]AGUA!#REF!</definedName>
    <definedName name="SG_03_10">[6]AGUA!#REF!</definedName>
    <definedName name="SG_03_11" localSheetId="4">[6]AGUA!#REF!</definedName>
    <definedName name="SG_03_11" localSheetId="0">[6]AGUA!#REF!</definedName>
    <definedName name="SG_03_11">[6]AGUA!#REF!</definedName>
    <definedName name="SG_03_12" localSheetId="4">[6]AGUA!#REF!</definedName>
    <definedName name="SG_03_12" localSheetId="0">[6]AGUA!#REF!</definedName>
    <definedName name="SG_03_12">[6]AGUA!#REF!</definedName>
    <definedName name="SG_03_13" localSheetId="4">[6]AGUA!#REF!</definedName>
    <definedName name="SG_03_13" localSheetId="0">[6]AGUA!#REF!</definedName>
    <definedName name="SG_03_13">[6]AGUA!#REF!</definedName>
    <definedName name="SG_03_14" localSheetId="4">[6]AGUA!#REF!</definedName>
    <definedName name="SG_03_14" localSheetId="0">[6]AGUA!#REF!</definedName>
    <definedName name="SG_03_14">[6]AGUA!#REF!</definedName>
    <definedName name="SG_03_15" localSheetId="4">[6]AGUA!#REF!</definedName>
    <definedName name="SG_03_15" localSheetId="0">[6]AGUA!#REF!</definedName>
    <definedName name="SG_03_15">[6]AGUA!#REF!</definedName>
    <definedName name="SG_03_16" localSheetId="4">[6]AGUA!#REF!</definedName>
    <definedName name="SG_03_16" localSheetId="0">[6]AGUA!#REF!</definedName>
    <definedName name="SG_03_16">[6]AGUA!#REF!</definedName>
    <definedName name="SG_03_17" localSheetId="4">[6]AGUA!#REF!</definedName>
    <definedName name="SG_03_17" localSheetId="0">[6]AGUA!#REF!</definedName>
    <definedName name="SG_03_17">[6]AGUA!#REF!</definedName>
    <definedName name="SG_03_18" localSheetId="4">[6]AGUA!#REF!</definedName>
    <definedName name="SG_03_18" localSheetId="0">[6]AGUA!#REF!</definedName>
    <definedName name="SG_03_18">[6]AGUA!#REF!</definedName>
    <definedName name="SG_03_19" localSheetId="4">[6]AGUA!#REF!</definedName>
    <definedName name="SG_03_19" localSheetId="0">[6]AGUA!#REF!</definedName>
    <definedName name="SG_03_19">[6]AGUA!#REF!</definedName>
    <definedName name="SG_03_20" localSheetId="4">[6]AGUA!#REF!</definedName>
    <definedName name="SG_03_20" localSheetId="0">[6]AGUA!#REF!</definedName>
    <definedName name="SG_03_20">[6]AGUA!#REF!</definedName>
    <definedName name="SG_03_21" localSheetId="4">[6]AGUA!#REF!</definedName>
    <definedName name="SG_03_21" localSheetId="0">[6]AGUA!#REF!</definedName>
    <definedName name="SG_03_21">[6]AGUA!#REF!</definedName>
    <definedName name="SG_03_22" localSheetId="4">[6]AGUA!#REF!</definedName>
    <definedName name="SG_03_22" localSheetId="0">[6]AGUA!#REF!</definedName>
    <definedName name="SG_03_22">[6]AGUA!#REF!</definedName>
    <definedName name="SG_03_23" localSheetId="4">[6]AGUA!#REF!</definedName>
    <definedName name="SG_03_23" localSheetId="0">[6]AGUA!#REF!</definedName>
    <definedName name="SG_03_23">[6]AGUA!#REF!</definedName>
    <definedName name="SG_03_24" localSheetId="4">[6]AGUA!#REF!</definedName>
    <definedName name="SG_03_24" localSheetId="0">[6]AGUA!#REF!</definedName>
    <definedName name="SG_03_24">[6]AGUA!#REF!</definedName>
    <definedName name="SG_03_25" localSheetId="4">[6]AGUA!#REF!</definedName>
    <definedName name="SG_03_25" localSheetId="0">[6]AGUA!#REF!</definedName>
    <definedName name="SG_03_25">[6]AGUA!#REF!</definedName>
    <definedName name="SG_03_26" localSheetId="4">[6]AGUA!#REF!</definedName>
    <definedName name="SG_03_26" localSheetId="0">[6]AGUA!#REF!</definedName>
    <definedName name="SG_03_26">[6]AGUA!#REF!</definedName>
    <definedName name="SG_03_27" localSheetId="4">[6]AGUA!#REF!</definedName>
    <definedName name="SG_03_27" localSheetId="0">[6]AGUA!#REF!</definedName>
    <definedName name="SG_03_27">[6]AGUA!#REF!</definedName>
    <definedName name="SG_03_28" localSheetId="4">[6]AGUA!#REF!</definedName>
    <definedName name="SG_03_28" localSheetId="0">[6]AGUA!#REF!</definedName>
    <definedName name="SG_03_28">[6]AGUA!#REF!</definedName>
    <definedName name="SG_03_29" localSheetId="4">[6]AGUA!#REF!</definedName>
    <definedName name="SG_03_29" localSheetId="0">[6]AGUA!#REF!</definedName>
    <definedName name="SG_03_29">[6]AGUA!#REF!</definedName>
    <definedName name="SG_03_30" localSheetId="4">[6]AGUA!#REF!</definedName>
    <definedName name="SG_03_30" localSheetId="0">[6]AGUA!#REF!</definedName>
    <definedName name="SG_03_30">[6]AGUA!#REF!</definedName>
    <definedName name="SG_04_01" localSheetId="4">[6]AGUA!#REF!</definedName>
    <definedName name="SG_04_01" localSheetId="0">[6]AGUA!#REF!</definedName>
    <definedName name="SG_04_01">[6]AGUA!#REF!</definedName>
    <definedName name="SG_04_02" localSheetId="4">[6]AGUA!#REF!</definedName>
    <definedName name="SG_04_02" localSheetId="0">[6]AGUA!#REF!</definedName>
    <definedName name="SG_04_02">[6]AGUA!#REF!</definedName>
    <definedName name="SG_04_03" localSheetId="4">[6]AGUA!#REF!</definedName>
    <definedName name="SG_04_03" localSheetId="0">[6]AGUA!#REF!</definedName>
    <definedName name="SG_04_03">[6]AGUA!#REF!</definedName>
    <definedName name="SG_04_04" localSheetId="4">[6]AGUA!#REF!</definedName>
    <definedName name="SG_04_04" localSheetId="0">[6]AGUA!#REF!</definedName>
    <definedName name="SG_04_04">[6]AGUA!#REF!</definedName>
    <definedName name="SG_04_05" localSheetId="4">[6]AGUA!#REF!</definedName>
    <definedName name="SG_04_05" localSheetId="0">[6]AGUA!#REF!</definedName>
    <definedName name="SG_04_05">[6]AGUA!#REF!</definedName>
    <definedName name="SG_04_06" localSheetId="4">[6]AGUA!#REF!</definedName>
    <definedName name="SG_04_06" localSheetId="0">[6]AGUA!#REF!</definedName>
    <definedName name="SG_04_06">[6]AGUA!#REF!</definedName>
    <definedName name="SG_04_07" localSheetId="4">[6]AGUA!#REF!</definedName>
    <definedName name="SG_04_07" localSheetId="0">[6]AGUA!#REF!</definedName>
    <definedName name="SG_04_07">[6]AGUA!#REF!</definedName>
    <definedName name="SG_04_08" localSheetId="4">[6]AGUA!#REF!</definedName>
    <definedName name="SG_04_08" localSheetId="0">[6]AGUA!#REF!</definedName>
    <definedName name="SG_04_08">[6]AGUA!#REF!</definedName>
    <definedName name="SG_04_09" localSheetId="4">[6]AGUA!#REF!</definedName>
    <definedName name="SG_04_09" localSheetId="0">[6]AGUA!#REF!</definedName>
    <definedName name="SG_04_09">[6]AGUA!#REF!</definedName>
    <definedName name="SG_04_10" localSheetId="4">[6]AGUA!#REF!</definedName>
    <definedName name="SG_04_10" localSheetId="0">[6]AGUA!#REF!</definedName>
    <definedName name="SG_04_10">[6]AGUA!#REF!</definedName>
    <definedName name="SG_04_11" localSheetId="4">[6]AGUA!#REF!</definedName>
    <definedName name="SG_04_11" localSheetId="0">[6]AGUA!#REF!</definedName>
    <definedName name="SG_04_11">[6]AGUA!#REF!</definedName>
    <definedName name="SG_04_12" localSheetId="4">[6]AGUA!#REF!</definedName>
    <definedName name="SG_04_12" localSheetId="0">[6]AGUA!#REF!</definedName>
    <definedName name="SG_04_12">[6]AGUA!#REF!</definedName>
    <definedName name="SG_04_13" localSheetId="4">[6]AGUA!#REF!</definedName>
    <definedName name="SG_04_13" localSheetId="0">[6]AGUA!#REF!</definedName>
    <definedName name="SG_04_13">[6]AGUA!#REF!</definedName>
    <definedName name="SG_04_14" localSheetId="4">[6]AGUA!#REF!</definedName>
    <definedName name="SG_04_14" localSheetId="0">[6]AGUA!#REF!</definedName>
    <definedName name="SG_04_14">[6]AGUA!#REF!</definedName>
    <definedName name="SG_04_15" localSheetId="4">[6]AGUA!#REF!</definedName>
    <definedName name="SG_04_15" localSheetId="0">[6]AGUA!#REF!</definedName>
    <definedName name="SG_04_15">[6]AGUA!#REF!</definedName>
    <definedName name="SG_04_16" localSheetId="4">[6]AGUA!#REF!</definedName>
    <definedName name="SG_04_16" localSheetId="0">[6]AGUA!#REF!</definedName>
    <definedName name="SG_04_16">[6]AGUA!#REF!</definedName>
    <definedName name="SG_04_17" localSheetId="4">[6]AGUA!#REF!</definedName>
    <definedName name="SG_04_17" localSheetId="0">[6]AGUA!#REF!</definedName>
    <definedName name="SG_04_17">[6]AGUA!#REF!</definedName>
    <definedName name="SG_04_18" localSheetId="4">[6]AGUA!#REF!</definedName>
    <definedName name="SG_04_18" localSheetId="0">[6]AGUA!#REF!</definedName>
    <definedName name="SG_04_18">[6]AGUA!#REF!</definedName>
    <definedName name="SG_04_19" localSheetId="4">[6]AGUA!#REF!</definedName>
    <definedName name="SG_04_19" localSheetId="0">[6]AGUA!#REF!</definedName>
    <definedName name="SG_04_19">[6]AGUA!#REF!</definedName>
    <definedName name="SG_04_20" localSheetId="4">[6]AGUA!#REF!</definedName>
    <definedName name="SG_04_20" localSheetId="0">[6]AGUA!#REF!</definedName>
    <definedName name="SG_04_20">[6]AGUA!#REF!</definedName>
    <definedName name="SG_04_21" localSheetId="4">[6]AGUA!#REF!</definedName>
    <definedName name="SG_04_21" localSheetId="0">[6]AGUA!#REF!</definedName>
    <definedName name="SG_04_21">[6]AGUA!#REF!</definedName>
    <definedName name="SG_04_22" localSheetId="4">[6]AGUA!#REF!</definedName>
    <definedName name="SG_04_22" localSheetId="0">[6]AGUA!#REF!</definedName>
    <definedName name="SG_04_22">[6]AGUA!#REF!</definedName>
    <definedName name="SG_04_23" localSheetId="4">[6]AGUA!#REF!</definedName>
    <definedName name="SG_04_23" localSheetId="0">[6]AGUA!#REF!</definedName>
    <definedName name="SG_04_23">[6]AGUA!#REF!</definedName>
    <definedName name="SG_04_24" localSheetId="4">[6]AGUA!#REF!</definedName>
    <definedName name="SG_04_24" localSheetId="0">[6]AGUA!#REF!</definedName>
    <definedName name="SG_04_24">[6]AGUA!#REF!</definedName>
    <definedName name="SG_04_25" localSheetId="4">[6]AGUA!#REF!</definedName>
    <definedName name="SG_04_25" localSheetId="0">[6]AGUA!#REF!</definedName>
    <definedName name="SG_04_25">[6]AGUA!#REF!</definedName>
    <definedName name="SG_04_26" localSheetId="4">[6]AGUA!#REF!</definedName>
    <definedName name="SG_04_26" localSheetId="0">[6]AGUA!#REF!</definedName>
    <definedName name="SG_04_26">[6]AGUA!#REF!</definedName>
    <definedName name="SG_04_27" localSheetId="4">[6]AGUA!#REF!</definedName>
    <definedName name="SG_04_27" localSheetId="0">[6]AGUA!#REF!</definedName>
    <definedName name="SG_04_27">[6]AGUA!#REF!</definedName>
    <definedName name="SG_04_28" localSheetId="4">[6]AGUA!#REF!</definedName>
    <definedName name="SG_04_28" localSheetId="0">[6]AGUA!#REF!</definedName>
    <definedName name="SG_04_28">[6]AGUA!#REF!</definedName>
    <definedName name="SG_04_29" localSheetId="4">[6]AGUA!#REF!</definedName>
    <definedName name="SG_04_29" localSheetId="0">[6]AGUA!#REF!</definedName>
    <definedName name="SG_04_29">[6]AGUA!#REF!</definedName>
    <definedName name="SG_04_30" localSheetId="4">[6]AGUA!#REF!</definedName>
    <definedName name="SG_04_30" localSheetId="0">[6]AGUA!#REF!</definedName>
    <definedName name="SG_04_30">[6]AGUA!#REF!</definedName>
    <definedName name="SG_05_01" localSheetId="4">[6]AGUA!#REF!</definedName>
    <definedName name="SG_05_01" localSheetId="0">[6]AGUA!#REF!</definedName>
    <definedName name="SG_05_01">[6]AGUA!#REF!</definedName>
    <definedName name="SG_05_02" localSheetId="4">[6]AGUA!#REF!</definedName>
    <definedName name="SG_05_02" localSheetId="0">[6]AGUA!#REF!</definedName>
    <definedName name="SG_05_02">[6]AGUA!#REF!</definedName>
    <definedName name="SG_05_03" localSheetId="4">[6]AGUA!#REF!</definedName>
    <definedName name="SG_05_03" localSheetId="0">[6]AGUA!#REF!</definedName>
    <definedName name="SG_05_03">[6]AGUA!#REF!</definedName>
    <definedName name="SG_05_04" localSheetId="4">[6]AGUA!#REF!</definedName>
    <definedName name="SG_05_04" localSheetId="0">[6]AGUA!#REF!</definedName>
    <definedName name="SG_05_04">[6]AGUA!#REF!</definedName>
    <definedName name="SG_05_05" localSheetId="4">[6]AGUA!#REF!</definedName>
    <definedName name="SG_05_05" localSheetId="0">[6]AGUA!#REF!</definedName>
    <definedName name="SG_05_05">[6]AGUA!#REF!</definedName>
    <definedName name="SG_05_06" localSheetId="4">[6]AGUA!#REF!</definedName>
    <definedName name="SG_05_06" localSheetId="0">[6]AGUA!#REF!</definedName>
    <definedName name="SG_05_06">[6]AGUA!#REF!</definedName>
    <definedName name="SG_05_07" localSheetId="4">[6]AGUA!#REF!</definedName>
    <definedName name="SG_05_07" localSheetId="0">[6]AGUA!#REF!</definedName>
    <definedName name="SG_05_07">[6]AGUA!#REF!</definedName>
    <definedName name="SG_05_08" localSheetId="4">[6]AGUA!#REF!</definedName>
    <definedName name="SG_05_08" localSheetId="0">[6]AGUA!#REF!</definedName>
    <definedName name="SG_05_08">[6]AGUA!#REF!</definedName>
    <definedName name="SG_05_09" localSheetId="4">[6]AGUA!#REF!</definedName>
    <definedName name="SG_05_09" localSheetId="0">[6]AGUA!#REF!</definedName>
    <definedName name="SG_05_09">[6]AGUA!#REF!</definedName>
    <definedName name="SG_05_10" localSheetId="4">[6]AGUA!#REF!</definedName>
    <definedName name="SG_05_10" localSheetId="0">[6]AGUA!#REF!</definedName>
    <definedName name="SG_05_10">[6]AGUA!#REF!</definedName>
    <definedName name="SG_05_11" localSheetId="4">[6]AGUA!#REF!</definedName>
    <definedName name="SG_05_11" localSheetId="0">[6]AGUA!#REF!</definedName>
    <definedName name="SG_05_11">[6]AGUA!#REF!</definedName>
    <definedName name="SG_05_12" localSheetId="4">[6]AGUA!#REF!</definedName>
    <definedName name="SG_05_12" localSheetId="0">[6]AGUA!#REF!</definedName>
    <definedName name="SG_05_12">[6]AGUA!#REF!</definedName>
    <definedName name="SG_05_13" localSheetId="4">[6]AGUA!#REF!</definedName>
    <definedName name="SG_05_13" localSheetId="0">[6]AGUA!#REF!</definedName>
    <definedName name="SG_05_13">[6]AGUA!#REF!</definedName>
    <definedName name="SG_05_14" localSheetId="4">[6]AGUA!#REF!</definedName>
    <definedName name="SG_05_14" localSheetId="0">[6]AGUA!#REF!</definedName>
    <definedName name="SG_05_14">[6]AGUA!#REF!</definedName>
    <definedName name="SG_05_15" localSheetId="4">[6]AGUA!#REF!</definedName>
    <definedName name="SG_05_15" localSheetId="0">[6]AGUA!#REF!</definedName>
    <definedName name="SG_05_15">[6]AGUA!#REF!</definedName>
    <definedName name="SG_05_16" localSheetId="4">[6]AGUA!#REF!</definedName>
    <definedName name="SG_05_16" localSheetId="0">[6]AGUA!#REF!</definedName>
    <definedName name="SG_05_16">[6]AGUA!#REF!</definedName>
    <definedName name="SG_05_17" localSheetId="4">[6]AGUA!#REF!</definedName>
    <definedName name="SG_05_17" localSheetId="0">[6]AGUA!#REF!</definedName>
    <definedName name="SG_05_17">[6]AGUA!#REF!</definedName>
    <definedName name="SG_05_18" localSheetId="4">[6]AGUA!#REF!</definedName>
    <definedName name="SG_05_18" localSheetId="0">[6]AGUA!#REF!</definedName>
    <definedName name="SG_05_18">[6]AGUA!#REF!</definedName>
    <definedName name="SG_05_19" localSheetId="4">[6]AGUA!#REF!</definedName>
    <definedName name="SG_05_19" localSheetId="0">[6]AGUA!#REF!</definedName>
    <definedName name="SG_05_19">[6]AGUA!#REF!</definedName>
    <definedName name="SG_05_20" localSheetId="4">[6]AGUA!#REF!</definedName>
    <definedName name="SG_05_20" localSheetId="0">[6]AGUA!#REF!</definedName>
    <definedName name="SG_05_20">[6]AGUA!#REF!</definedName>
    <definedName name="SG_05_21" localSheetId="4">[6]AGUA!#REF!</definedName>
    <definedName name="SG_05_21" localSheetId="0">[6]AGUA!#REF!</definedName>
    <definedName name="SG_05_21">[6]AGUA!#REF!</definedName>
    <definedName name="SG_05_22" localSheetId="4">[6]AGUA!#REF!</definedName>
    <definedName name="SG_05_22" localSheetId="0">[6]AGUA!#REF!</definedName>
    <definedName name="SG_05_22">[6]AGUA!#REF!</definedName>
    <definedName name="SG_05_23" localSheetId="4">[6]AGUA!#REF!</definedName>
    <definedName name="SG_05_23" localSheetId="0">[6]AGUA!#REF!</definedName>
    <definedName name="SG_05_23">[6]AGUA!#REF!</definedName>
    <definedName name="SG_05_24" localSheetId="4">[6]AGUA!#REF!</definedName>
    <definedName name="SG_05_24" localSheetId="0">[6]AGUA!#REF!</definedName>
    <definedName name="SG_05_24">[6]AGUA!#REF!</definedName>
    <definedName name="SG_05_25" localSheetId="4">[6]AGUA!#REF!</definedName>
    <definedName name="SG_05_25" localSheetId="0">[6]AGUA!#REF!</definedName>
    <definedName name="SG_05_25">[6]AGUA!#REF!</definedName>
    <definedName name="SG_05_26" localSheetId="4">[6]AGUA!#REF!</definedName>
    <definedName name="SG_05_26" localSheetId="0">[6]AGUA!#REF!</definedName>
    <definedName name="SG_05_26">[6]AGUA!#REF!</definedName>
    <definedName name="SG_05_27" localSheetId="4">[6]AGUA!#REF!</definedName>
    <definedName name="SG_05_27" localSheetId="0">[6]AGUA!#REF!</definedName>
    <definedName name="SG_05_27">[6]AGUA!#REF!</definedName>
    <definedName name="SG_05_28" localSheetId="4">[6]AGUA!#REF!</definedName>
    <definedName name="SG_05_28" localSheetId="0">[6]AGUA!#REF!</definedName>
    <definedName name="SG_05_28">[6]AGUA!#REF!</definedName>
    <definedName name="SG_05_29" localSheetId="4">[6]AGUA!#REF!</definedName>
    <definedName name="SG_05_29" localSheetId="0">[6]AGUA!#REF!</definedName>
    <definedName name="SG_05_29">[6]AGUA!#REF!</definedName>
    <definedName name="SG_05_30" localSheetId="4">[6]AGUA!#REF!</definedName>
    <definedName name="SG_05_30" localSheetId="0">[6]AGUA!#REF!</definedName>
    <definedName name="SG_05_30">[6]AGUA!#REF!</definedName>
    <definedName name="SG_06_01" localSheetId="4">[6]AGUA!#REF!</definedName>
    <definedName name="SG_06_01" localSheetId="0">[6]AGUA!#REF!</definedName>
    <definedName name="SG_06_01">[6]AGUA!#REF!</definedName>
    <definedName name="SG_06_02" localSheetId="4">[6]AGUA!#REF!</definedName>
    <definedName name="SG_06_02" localSheetId="0">[6]AGUA!#REF!</definedName>
    <definedName name="SG_06_02">[6]AGUA!#REF!</definedName>
    <definedName name="SG_06_03" localSheetId="4">[6]AGUA!#REF!</definedName>
    <definedName name="SG_06_03" localSheetId="0">[6]AGUA!#REF!</definedName>
    <definedName name="SG_06_03">[6]AGUA!#REF!</definedName>
    <definedName name="SG_06_04" localSheetId="4">[6]AGUA!#REF!</definedName>
    <definedName name="SG_06_04" localSheetId="0">[6]AGUA!#REF!</definedName>
    <definedName name="SG_06_04">[6]AGUA!#REF!</definedName>
    <definedName name="SG_06_05" localSheetId="4">[6]AGUA!#REF!</definedName>
    <definedName name="SG_06_05" localSheetId="0">[6]AGUA!#REF!</definedName>
    <definedName name="SG_06_05">[6]AGUA!#REF!</definedName>
    <definedName name="SG_06_06" localSheetId="4">[6]AGUA!#REF!</definedName>
    <definedName name="SG_06_06" localSheetId="0">[6]AGUA!#REF!</definedName>
    <definedName name="SG_06_06">[6]AGUA!#REF!</definedName>
    <definedName name="SG_06_07" localSheetId="4">[6]AGUA!#REF!</definedName>
    <definedName name="SG_06_07" localSheetId="0">[6]AGUA!#REF!</definedName>
    <definedName name="SG_06_07">[6]AGUA!#REF!</definedName>
    <definedName name="SG_06_08" localSheetId="4">[6]AGUA!#REF!</definedName>
    <definedName name="SG_06_08" localSheetId="0">[6]AGUA!#REF!</definedName>
    <definedName name="SG_06_08">[6]AGUA!#REF!</definedName>
    <definedName name="SG_06_09" localSheetId="4">[6]AGUA!#REF!</definedName>
    <definedName name="SG_06_09" localSheetId="0">[6]AGUA!#REF!</definedName>
    <definedName name="SG_06_09">[6]AGUA!#REF!</definedName>
    <definedName name="SG_06_10" localSheetId="4">[6]AGUA!#REF!</definedName>
    <definedName name="SG_06_10" localSheetId="0">[6]AGUA!#REF!</definedName>
    <definedName name="SG_06_10">[6]AGUA!#REF!</definedName>
    <definedName name="SG_06_11" localSheetId="4">[6]AGUA!#REF!</definedName>
    <definedName name="SG_06_11" localSheetId="0">[6]AGUA!#REF!</definedName>
    <definedName name="SG_06_11">[6]AGUA!#REF!</definedName>
    <definedName name="SG_06_12" localSheetId="4">[6]AGUA!#REF!</definedName>
    <definedName name="SG_06_12" localSheetId="0">[6]AGUA!#REF!</definedName>
    <definedName name="SG_06_12">[6]AGUA!#REF!</definedName>
    <definedName name="SG_06_13" localSheetId="4">[6]AGUA!#REF!</definedName>
    <definedName name="SG_06_13" localSheetId="0">[6]AGUA!#REF!</definedName>
    <definedName name="SG_06_13">[6]AGUA!#REF!</definedName>
    <definedName name="SG_06_14" localSheetId="4">[6]AGUA!#REF!</definedName>
    <definedName name="SG_06_14" localSheetId="0">[6]AGUA!#REF!</definedName>
    <definedName name="SG_06_14">[6]AGUA!#REF!</definedName>
    <definedName name="SG_06_15" localSheetId="4">[6]AGUA!#REF!</definedName>
    <definedName name="SG_06_15" localSheetId="0">[6]AGUA!#REF!</definedName>
    <definedName name="SG_06_15">[6]AGUA!#REF!</definedName>
    <definedName name="SG_06_16" localSheetId="4">[6]AGUA!#REF!</definedName>
    <definedName name="SG_06_16" localSheetId="0">[6]AGUA!#REF!</definedName>
    <definedName name="SG_06_16">[6]AGUA!#REF!</definedName>
    <definedName name="SG_06_17" localSheetId="4">[6]AGUA!#REF!</definedName>
    <definedName name="SG_06_17" localSheetId="0">[6]AGUA!#REF!</definedName>
    <definedName name="SG_06_17">[6]AGUA!#REF!</definedName>
    <definedName name="SG_06_18" localSheetId="4">[6]AGUA!#REF!</definedName>
    <definedName name="SG_06_18" localSheetId="0">[6]AGUA!#REF!</definedName>
    <definedName name="SG_06_18">[6]AGUA!#REF!</definedName>
    <definedName name="SG_06_19" localSheetId="4">[6]AGUA!#REF!</definedName>
    <definedName name="SG_06_19" localSheetId="0">[6]AGUA!#REF!</definedName>
    <definedName name="SG_06_19">[6]AGUA!#REF!</definedName>
    <definedName name="SG_06_20" localSheetId="4">[6]AGUA!#REF!</definedName>
    <definedName name="SG_06_20" localSheetId="0">[6]AGUA!#REF!</definedName>
    <definedName name="SG_06_20">[6]AGUA!#REF!</definedName>
    <definedName name="SG_06_21" localSheetId="4">[6]AGUA!#REF!</definedName>
    <definedName name="SG_06_21" localSheetId="0">[6]AGUA!#REF!</definedName>
    <definedName name="SG_06_21">[6]AGUA!#REF!</definedName>
    <definedName name="SG_06_22" localSheetId="4">[6]AGUA!#REF!</definedName>
    <definedName name="SG_06_22" localSheetId="0">[6]AGUA!#REF!</definedName>
    <definedName name="SG_06_22">[6]AGUA!#REF!</definedName>
    <definedName name="SG_06_23" localSheetId="4">[6]AGUA!#REF!</definedName>
    <definedName name="SG_06_23" localSheetId="0">[6]AGUA!#REF!</definedName>
    <definedName name="SG_06_23">[6]AGUA!#REF!</definedName>
    <definedName name="SG_06_24" localSheetId="4">[6]AGUA!#REF!</definedName>
    <definedName name="SG_06_24" localSheetId="0">[6]AGUA!#REF!</definedName>
    <definedName name="SG_06_24">[6]AGUA!#REF!</definedName>
    <definedName name="SG_06_25" localSheetId="4">[6]AGUA!#REF!</definedName>
    <definedName name="SG_06_25" localSheetId="0">[6]AGUA!#REF!</definedName>
    <definedName name="SG_06_25">[6]AGUA!#REF!</definedName>
    <definedName name="SG_06_26" localSheetId="4">[6]AGUA!#REF!</definedName>
    <definedName name="SG_06_26" localSheetId="0">[6]AGUA!#REF!</definedName>
    <definedName name="SG_06_26">[6]AGUA!#REF!</definedName>
    <definedName name="SG_06_27" localSheetId="4">[6]AGUA!#REF!</definedName>
    <definedName name="SG_06_27" localSheetId="0">[6]AGUA!#REF!</definedName>
    <definedName name="SG_06_27">[6]AGUA!#REF!</definedName>
    <definedName name="SG_06_28" localSheetId="4">[6]AGUA!#REF!</definedName>
    <definedName name="SG_06_28" localSheetId="0">[6]AGUA!#REF!</definedName>
    <definedName name="SG_06_28">[6]AGUA!#REF!</definedName>
    <definedName name="SG_06_29" localSheetId="4">[6]AGUA!#REF!</definedName>
    <definedName name="SG_06_29" localSheetId="0">[6]AGUA!#REF!</definedName>
    <definedName name="SG_06_29">[6]AGUA!#REF!</definedName>
    <definedName name="SG_06_30" localSheetId="4">[6]AGUA!#REF!</definedName>
    <definedName name="SG_06_30" localSheetId="0">[6]AGUA!#REF!</definedName>
    <definedName name="SG_06_30">[6]AGUA!#REF!</definedName>
    <definedName name="SG_07_01" localSheetId="4">[6]AGUA!#REF!</definedName>
    <definedName name="SG_07_01" localSheetId="0">[6]AGUA!#REF!</definedName>
    <definedName name="SG_07_01">[6]AGUA!#REF!</definedName>
    <definedName name="SG_07_02" localSheetId="4">[6]AGUA!#REF!</definedName>
    <definedName name="SG_07_02" localSheetId="0">[6]AGUA!#REF!</definedName>
    <definedName name="SG_07_02">[6]AGUA!#REF!</definedName>
    <definedName name="SG_07_03" localSheetId="4">[6]AGUA!#REF!</definedName>
    <definedName name="SG_07_03" localSheetId="0">[6]AGUA!#REF!</definedName>
    <definedName name="SG_07_03">[6]AGUA!#REF!</definedName>
    <definedName name="SG_07_04" localSheetId="4">[6]AGUA!#REF!</definedName>
    <definedName name="SG_07_04" localSheetId="0">[6]AGUA!#REF!</definedName>
    <definedName name="SG_07_04">[6]AGUA!#REF!</definedName>
    <definedName name="SG_07_05" localSheetId="4">[6]AGUA!#REF!</definedName>
    <definedName name="SG_07_05" localSheetId="0">[6]AGUA!#REF!</definedName>
    <definedName name="SG_07_05">[6]AGUA!#REF!</definedName>
    <definedName name="SG_07_06" localSheetId="4">[6]AGUA!#REF!</definedName>
    <definedName name="SG_07_06" localSheetId="0">[6]AGUA!#REF!</definedName>
    <definedName name="SG_07_06">[6]AGUA!#REF!</definedName>
    <definedName name="SG_07_07" localSheetId="4">[6]AGUA!#REF!</definedName>
    <definedName name="SG_07_07" localSheetId="0">[6]AGUA!#REF!</definedName>
    <definedName name="SG_07_07">[6]AGUA!#REF!</definedName>
    <definedName name="SG_07_08" localSheetId="4">[6]AGUA!#REF!</definedName>
    <definedName name="SG_07_08" localSheetId="0">[6]AGUA!#REF!</definedName>
    <definedName name="SG_07_08">[6]AGUA!#REF!</definedName>
    <definedName name="SG_07_09" localSheetId="4">[6]AGUA!#REF!</definedName>
    <definedName name="SG_07_09" localSheetId="0">[6]AGUA!#REF!</definedName>
    <definedName name="SG_07_09">[6]AGUA!#REF!</definedName>
    <definedName name="SG_07_10" localSheetId="4">[6]AGUA!#REF!</definedName>
    <definedName name="SG_07_10" localSheetId="0">[6]AGUA!#REF!</definedName>
    <definedName name="SG_07_10">[6]AGUA!#REF!</definedName>
    <definedName name="SG_07_11" localSheetId="4">[6]AGUA!#REF!</definedName>
    <definedName name="SG_07_11" localSheetId="0">[6]AGUA!#REF!</definedName>
    <definedName name="SG_07_11">[6]AGUA!#REF!</definedName>
    <definedName name="SG_07_12" localSheetId="4">[6]AGUA!#REF!</definedName>
    <definedName name="SG_07_12" localSheetId="0">[6]AGUA!#REF!</definedName>
    <definedName name="SG_07_12">[6]AGUA!#REF!</definedName>
    <definedName name="SG_07_13" localSheetId="4">[6]AGUA!#REF!</definedName>
    <definedName name="SG_07_13" localSheetId="0">[6]AGUA!#REF!</definedName>
    <definedName name="SG_07_13">[6]AGUA!#REF!</definedName>
    <definedName name="SG_07_14" localSheetId="4">[6]AGUA!#REF!</definedName>
    <definedName name="SG_07_14" localSheetId="0">[6]AGUA!#REF!</definedName>
    <definedName name="SG_07_14">[6]AGUA!#REF!</definedName>
    <definedName name="SG_07_15" localSheetId="4">[6]AGUA!#REF!</definedName>
    <definedName name="SG_07_15" localSheetId="0">[6]AGUA!#REF!</definedName>
    <definedName name="SG_07_15">[6]AGUA!#REF!</definedName>
    <definedName name="SG_07_16" localSheetId="4">[6]AGUA!#REF!</definedName>
    <definedName name="SG_07_16" localSheetId="0">[6]AGUA!#REF!</definedName>
    <definedName name="SG_07_16">[6]AGUA!#REF!</definedName>
    <definedName name="SG_07_17" localSheetId="4">[6]AGUA!#REF!</definedName>
    <definedName name="SG_07_17" localSheetId="0">[6]AGUA!#REF!</definedName>
    <definedName name="SG_07_17">[6]AGUA!#REF!</definedName>
    <definedName name="SG_07_18" localSheetId="4">[6]AGUA!#REF!</definedName>
    <definedName name="SG_07_18" localSheetId="0">[6]AGUA!#REF!</definedName>
    <definedName name="SG_07_18">[6]AGUA!#REF!</definedName>
    <definedName name="SG_07_19" localSheetId="4">[6]AGUA!#REF!</definedName>
    <definedName name="SG_07_19" localSheetId="0">[6]AGUA!#REF!</definedName>
    <definedName name="SG_07_19">[6]AGUA!#REF!</definedName>
    <definedName name="SG_07_20" localSheetId="4">[6]AGUA!#REF!</definedName>
    <definedName name="SG_07_20" localSheetId="0">[6]AGUA!#REF!</definedName>
    <definedName name="SG_07_20">[6]AGUA!#REF!</definedName>
    <definedName name="SG_07_21" localSheetId="4">[6]AGUA!#REF!</definedName>
    <definedName name="SG_07_21" localSheetId="0">[6]AGUA!#REF!</definedName>
    <definedName name="SG_07_21">[6]AGUA!#REF!</definedName>
    <definedName name="SG_07_22" localSheetId="4">[6]AGUA!#REF!</definedName>
    <definedName name="SG_07_22" localSheetId="0">[6]AGUA!#REF!</definedName>
    <definedName name="SG_07_22">[6]AGUA!#REF!</definedName>
    <definedName name="SG_07_23" localSheetId="4">[6]AGUA!#REF!</definedName>
    <definedName name="SG_07_23" localSheetId="0">[6]AGUA!#REF!</definedName>
    <definedName name="SG_07_23">[6]AGUA!#REF!</definedName>
    <definedName name="SG_07_24" localSheetId="4">[6]AGUA!#REF!</definedName>
    <definedName name="SG_07_24" localSheetId="0">[6]AGUA!#REF!</definedName>
    <definedName name="SG_07_24">[6]AGUA!#REF!</definedName>
    <definedName name="SG_07_25" localSheetId="4">[6]AGUA!#REF!</definedName>
    <definedName name="SG_07_25" localSheetId="0">[6]AGUA!#REF!</definedName>
    <definedName name="SG_07_25">[6]AGUA!#REF!</definedName>
    <definedName name="SG_07_26" localSheetId="4">[6]AGUA!#REF!</definedName>
    <definedName name="SG_07_26" localSheetId="0">[6]AGUA!#REF!</definedName>
    <definedName name="SG_07_26">[6]AGUA!#REF!</definedName>
    <definedName name="SG_07_27" localSheetId="4">[6]AGUA!#REF!</definedName>
    <definedName name="SG_07_27" localSheetId="0">[6]AGUA!#REF!</definedName>
    <definedName name="SG_07_27">[6]AGUA!#REF!</definedName>
    <definedName name="SG_07_28" localSheetId="4">[6]AGUA!#REF!</definedName>
    <definedName name="SG_07_28" localSheetId="0">[6]AGUA!#REF!</definedName>
    <definedName name="SG_07_28">[6]AGUA!#REF!</definedName>
    <definedName name="SG_07_29" localSheetId="4">[6]AGUA!#REF!</definedName>
    <definedName name="SG_07_29" localSheetId="0">[6]AGUA!#REF!</definedName>
    <definedName name="SG_07_29">[6]AGUA!#REF!</definedName>
    <definedName name="SG_07_30" localSheetId="4">[6]AGUA!#REF!</definedName>
    <definedName name="SG_07_30" localSheetId="0">[6]AGUA!#REF!</definedName>
    <definedName name="SG_07_30">[6]AGUA!#REF!</definedName>
    <definedName name="SG_08_01" localSheetId="4">[6]AGUA!#REF!</definedName>
    <definedName name="SG_08_01" localSheetId="0">[6]AGUA!#REF!</definedName>
    <definedName name="SG_08_01">[6]AGUA!#REF!</definedName>
    <definedName name="SG_08_02" localSheetId="4">[6]AGUA!#REF!</definedName>
    <definedName name="SG_08_02" localSheetId="0">[6]AGUA!#REF!</definedName>
    <definedName name="SG_08_02">[6]AGUA!#REF!</definedName>
    <definedName name="SG_08_03" localSheetId="4">[6]AGUA!#REF!</definedName>
    <definedName name="SG_08_03" localSheetId="0">[6]AGUA!#REF!</definedName>
    <definedName name="SG_08_03">[6]AGUA!#REF!</definedName>
    <definedName name="SG_08_04" localSheetId="4">[6]AGUA!#REF!</definedName>
    <definedName name="SG_08_04" localSheetId="0">[6]AGUA!#REF!</definedName>
    <definedName name="SG_08_04">[6]AGUA!#REF!</definedName>
    <definedName name="SG_08_05" localSheetId="4">[6]AGUA!#REF!</definedName>
    <definedName name="SG_08_05" localSheetId="0">[6]AGUA!#REF!</definedName>
    <definedName name="SG_08_05">[6]AGUA!#REF!</definedName>
    <definedName name="SG_08_06" localSheetId="4">[6]AGUA!#REF!</definedName>
    <definedName name="SG_08_06" localSheetId="0">[6]AGUA!#REF!</definedName>
    <definedName name="SG_08_06">[6]AGUA!#REF!</definedName>
    <definedName name="SG_08_07" localSheetId="4">[6]AGUA!#REF!</definedName>
    <definedName name="SG_08_07" localSheetId="0">[6]AGUA!#REF!</definedName>
    <definedName name="SG_08_07">[6]AGUA!#REF!</definedName>
    <definedName name="SG_08_08" localSheetId="4">[6]AGUA!#REF!</definedName>
    <definedName name="SG_08_08" localSheetId="0">[6]AGUA!#REF!</definedName>
    <definedName name="SG_08_08">[6]AGUA!#REF!</definedName>
    <definedName name="SG_08_09" localSheetId="4">[6]AGUA!#REF!</definedName>
    <definedName name="SG_08_09" localSheetId="0">[6]AGUA!#REF!</definedName>
    <definedName name="SG_08_09">[6]AGUA!#REF!</definedName>
    <definedName name="SG_08_10" localSheetId="4">[6]AGUA!#REF!</definedName>
    <definedName name="SG_08_10" localSheetId="0">[6]AGUA!#REF!</definedName>
    <definedName name="SG_08_10">[6]AGUA!#REF!</definedName>
    <definedName name="SG_08_11" localSheetId="4">[6]AGUA!#REF!</definedName>
    <definedName name="SG_08_11" localSheetId="0">[6]AGUA!#REF!</definedName>
    <definedName name="SG_08_11">[6]AGUA!#REF!</definedName>
    <definedName name="SG_08_12" localSheetId="4">[6]AGUA!#REF!</definedName>
    <definedName name="SG_08_12" localSheetId="0">[6]AGUA!#REF!</definedName>
    <definedName name="SG_08_12">[6]AGUA!#REF!</definedName>
    <definedName name="SG_08_13" localSheetId="4">[6]AGUA!#REF!</definedName>
    <definedName name="SG_08_13" localSheetId="0">[6]AGUA!#REF!</definedName>
    <definedName name="SG_08_13">[6]AGUA!#REF!</definedName>
    <definedName name="SG_08_14" localSheetId="4">[6]AGUA!#REF!</definedName>
    <definedName name="SG_08_14" localSheetId="0">[6]AGUA!#REF!</definedName>
    <definedName name="SG_08_14">[6]AGUA!#REF!</definedName>
    <definedName name="SG_08_15" localSheetId="4">[6]AGUA!#REF!</definedName>
    <definedName name="SG_08_15" localSheetId="0">[6]AGUA!#REF!</definedName>
    <definedName name="SG_08_15">[6]AGUA!#REF!</definedName>
    <definedName name="SG_08_16" localSheetId="4">[6]AGUA!#REF!</definedName>
    <definedName name="SG_08_16" localSheetId="0">[6]AGUA!#REF!</definedName>
    <definedName name="SG_08_16">[6]AGUA!#REF!</definedName>
    <definedName name="SG_08_17" localSheetId="4">[6]AGUA!#REF!</definedName>
    <definedName name="SG_08_17" localSheetId="0">[6]AGUA!#REF!</definedName>
    <definedName name="SG_08_17">[6]AGUA!#REF!</definedName>
    <definedName name="SG_08_18" localSheetId="4">[6]AGUA!#REF!</definedName>
    <definedName name="SG_08_18" localSheetId="0">[6]AGUA!#REF!</definedName>
    <definedName name="SG_08_18">[6]AGUA!#REF!</definedName>
    <definedName name="SG_08_19" localSheetId="4">[6]AGUA!#REF!</definedName>
    <definedName name="SG_08_19" localSheetId="0">[6]AGUA!#REF!</definedName>
    <definedName name="SG_08_19">[6]AGUA!#REF!</definedName>
    <definedName name="SG_08_20" localSheetId="4">[6]AGUA!#REF!</definedName>
    <definedName name="SG_08_20" localSheetId="0">[6]AGUA!#REF!</definedName>
    <definedName name="SG_08_20">[6]AGUA!#REF!</definedName>
    <definedName name="SG_08_21" localSheetId="4">[6]AGUA!#REF!</definedName>
    <definedName name="SG_08_21" localSheetId="0">[6]AGUA!#REF!</definedName>
    <definedName name="SG_08_21">[6]AGUA!#REF!</definedName>
    <definedName name="SG_08_22" localSheetId="4">[6]AGUA!#REF!</definedName>
    <definedName name="SG_08_22" localSheetId="0">[6]AGUA!#REF!</definedName>
    <definedName name="SG_08_22">[6]AGUA!#REF!</definedName>
    <definedName name="SG_08_23" localSheetId="4">[6]AGUA!#REF!</definedName>
    <definedName name="SG_08_23" localSheetId="0">[6]AGUA!#REF!</definedName>
    <definedName name="SG_08_23">[6]AGUA!#REF!</definedName>
    <definedName name="SG_08_24" localSheetId="4">[6]AGUA!#REF!</definedName>
    <definedName name="SG_08_24" localSheetId="0">[6]AGUA!#REF!</definedName>
    <definedName name="SG_08_24">[6]AGUA!#REF!</definedName>
    <definedName name="SG_08_25" localSheetId="4">[6]AGUA!#REF!</definedName>
    <definedName name="SG_08_25" localSheetId="0">[6]AGUA!#REF!</definedName>
    <definedName name="SG_08_25">[6]AGUA!#REF!</definedName>
    <definedName name="SG_08_26" localSheetId="4">[6]AGUA!#REF!</definedName>
    <definedName name="SG_08_26" localSheetId="0">[6]AGUA!#REF!</definedName>
    <definedName name="SG_08_26">[6]AGUA!#REF!</definedName>
    <definedName name="SG_08_27" localSheetId="4">[6]AGUA!#REF!</definedName>
    <definedName name="SG_08_27" localSheetId="0">[6]AGUA!#REF!</definedName>
    <definedName name="SG_08_27">[6]AGUA!#REF!</definedName>
    <definedName name="SG_08_28" localSheetId="4">[6]AGUA!#REF!</definedName>
    <definedName name="SG_08_28" localSheetId="0">[6]AGUA!#REF!</definedName>
    <definedName name="SG_08_28">[6]AGUA!#REF!</definedName>
    <definedName name="SG_08_29" localSheetId="4">[6]AGUA!#REF!</definedName>
    <definedName name="SG_08_29" localSheetId="0">[6]AGUA!#REF!</definedName>
    <definedName name="SG_08_29">[6]AGUA!#REF!</definedName>
    <definedName name="SG_08_30" localSheetId="4">[6]AGUA!#REF!</definedName>
    <definedName name="SG_08_30" localSheetId="0">[6]AGUA!#REF!</definedName>
    <definedName name="SG_08_30">[6]AGUA!#REF!</definedName>
    <definedName name="SG_09_01" localSheetId="4">[6]AGUA!#REF!</definedName>
    <definedName name="SG_09_01" localSheetId="0">[6]AGUA!#REF!</definedName>
    <definedName name="SG_09_01">[6]AGUA!#REF!</definedName>
    <definedName name="SG_09_02" localSheetId="4">[6]AGUA!#REF!</definedName>
    <definedName name="SG_09_02" localSheetId="0">[6]AGUA!#REF!</definedName>
    <definedName name="SG_09_02">[6]AGUA!#REF!</definedName>
    <definedName name="SG_09_03" localSheetId="4">[6]AGUA!#REF!</definedName>
    <definedName name="SG_09_03" localSheetId="0">[6]AGUA!#REF!</definedName>
    <definedName name="SG_09_03">[6]AGUA!#REF!</definedName>
    <definedName name="SG_09_04" localSheetId="4">[6]AGUA!#REF!</definedName>
    <definedName name="SG_09_04" localSheetId="0">[6]AGUA!#REF!</definedName>
    <definedName name="SG_09_04">[6]AGUA!#REF!</definedName>
    <definedName name="SG_09_05" localSheetId="4">[6]AGUA!#REF!</definedName>
    <definedName name="SG_09_05" localSheetId="0">[6]AGUA!#REF!</definedName>
    <definedName name="SG_09_05">[6]AGUA!#REF!</definedName>
    <definedName name="SG_09_06" localSheetId="4">[6]AGUA!#REF!</definedName>
    <definedName name="SG_09_06" localSheetId="0">[6]AGUA!#REF!</definedName>
    <definedName name="SG_09_06">[6]AGUA!#REF!</definedName>
    <definedName name="SG_09_07" localSheetId="4">[6]AGUA!#REF!</definedName>
    <definedName name="SG_09_07" localSheetId="0">[6]AGUA!#REF!</definedName>
    <definedName name="SG_09_07">[6]AGUA!#REF!</definedName>
    <definedName name="SG_09_08" localSheetId="4">[6]AGUA!#REF!</definedName>
    <definedName name="SG_09_08" localSheetId="0">[6]AGUA!#REF!</definedName>
    <definedName name="SG_09_08">[6]AGUA!#REF!</definedName>
    <definedName name="SG_09_09" localSheetId="4">[6]AGUA!#REF!</definedName>
    <definedName name="SG_09_09" localSheetId="0">[6]AGUA!#REF!</definedName>
    <definedName name="SG_09_09">[6]AGUA!#REF!</definedName>
    <definedName name="SG_09_10" localSheetId="4">[6]AGUA!#REF!</definedName>
    <definedName name="SG_09_10" localSheetId="0">[6]AGUA!#REF!</definedName>
    <definedName name="SG_09_10">[6]AGUA!#REF!</definedName>
    <definedName name="SG_09_11" localSheetId="4">[6]AGUA!#REF!</definedName>
    <definedName name="SG_09_11" localSheetId="0">[6]AGUA!#REF!</definedName>
    <definedName name="SG_09_11">[6]AGUA!#REF!</definedName>
    <definedName name="SG_09_12" localSheetId="4">[6]AGUA!#REF!</definedName>
    <definedName name="SG_09_12" localSheetId="0">[6]AGUA!#REF!</definedName>
    <definedName name="SG_09_12">[6]AGUA!#REF!</definedName>
    <definedName name="SG_09_13" localSheetId="4">[6]AGUA!#REF!</definedName>
    <definedName name="SG_09_13" localSheetId="0">[6]AGUA!#REF!</definedName>
    <definedName name="SG_09_13">[6]AGUA!#REF!</definedName>
    <definedName name="SG_09_14" localSheetId="4">[6]AGUA!#REF!</definedName>
    <definedName name="SG_09_14" localSheetId="0">[6]AGUA!#REF!</definedName>
    <definedName name="SG_09_14">[6]AGUA!#REF!</definedName>
    <definedName name="SG_09_15" localSheetId="4">[6]AGUA!#REF!</definedName>
    <definedName name="SG_09_15" localSheetId="0">[6]AGUA!#REF!</definedName>
    <definedName name="SG_09_15">[6]AGUA!#REF!</definedName>
    <definedName name="SG_09_16" localSheetId="4">[6]AGUA!#REF!</definedName>
    <definedName name="SG_09_16" localSheetId="0">[6]AGUA!#REF!</definedName>
    <definedName name="SG_09_16">[6]AGUA!#REF!</definedName>
    <definedName name="SG_09_17" localSheetId="4">[6]AGUA!#REF!</definedName>
    <definedName name="SG_09_17" localSheetId="0">[6]AGUA!#REF!</definedName>
    <definedName name="SG_09_17">[6]AGUA!#REF!</definedName>
    <definedName name="SG_09_18" localSheetId="4">[6]AGUA!#REF!</definedName>
    <definedName name="SG_09_18" localSheetId="0">[6]AGUA!#REF!</definedName>
    <definedName name="SG_09_18">[6]AGUA!#REF!</definedName>
    <definedName name="SG_09_19" localSheetId="4">[6]AGUA!#REF!</definedName>
    <definedName name="SG_09_19" localSheetId="0">[6]AGUA!#REF!</definedName>
    <definedName name="SG_09_19">[6]AGUA!#REF!</definedName>
    <definedName name="SG_09_20" localSheetId="4">[6]AGUA!#REF!</definedName>
    <definedName name="SG_09_20" localSheetId="0">[6]AGUA!#REF!</definedName>
    <definedName name="SG_09_20">[6]AGUA!#REF!</definedName>
    <definedName name="SG_09_21" localSheetId="4">[6]AGUA!#REF!</definedName>
    <definedName name="SG_09_21" localSheetId="0">[6]AGUA!#REF!</definedName>
    <definedName name="SG_09_21">[6]AGUA!#REF!</definedName>
    <definedName name="SG_09_22" localSheetId="4">[6]AGUA!#REF!</definedName>
    <definedName name="SG_09_22" localSheetId="0">[6]AGUA!#REF!</definedName>
    <definedName name="SG_09_22">[6]AGUA!#REF!</definedName>
    <definedName name="SG_09_23" localSheetId="4">[6]AGUA!#REF!</definedName>
    <definedName name="SG_09_23" localSheetId="0">[6]AGUA!#REF!</definedName>
    <definedName name="SG_09_23">[6]AGUA!#REF!</definedName>
    <definedName name="SG_09_24" localSheetId="4">[6]AGUA!#REF!</definedName>
    <definedName name="SG_09_24" localSheetId="0">[6]AGUA!#REF!</definedName>
    <definedName name="SG_09_24">[6]AGUA!#REF!</definedName>
    <definedName name="SG_09_25" localSheetId="4">[6]AGUA!#REF!</definedName>
    <definedName name="SG_09_25" localSheetId="0">[6]AGUA!#REF!</definedName>
    <definedName name="SG_09_25">[6]AGUA!#REF!</definedName>
    <definedName name="SG_09_26" localSheetId="4">[6]AGUA!#REF!</definedName>
    <definedName name="SG_09_26" localSheetId="0">[6]AGUA!#REF!</definedName>
    <definedName name="SG_09_26">[6]AGUA!#REF!</definedName>
    <definedName name="SG_09_27" localSheetId="4">[6]AGUA!#REF!</definedName>
    <definedName name="SG_09_27" localSheetId="0">[6]AGUA!#REF!</definedName>
    <definedName name="SG_09_27">[6]AGUA!#REF!</definedName>
    <definedName name="SG_09_28" localSheetId="4">[6]AGUA!#REF!</definedName>
    <definedName name="SG_09_28" localSheetId="0">[6]AGUA!#REF!</definedName>
    <definedName name="SG_09_28">[6]AGUA!#REF!</definedName>
    <definedName name="SG_09_29" localSheetId="4">[6]AGUA!#REF!</definedName>
    <definedName name="SG_09_29" localSheetId="0">[6]AGUA!#REF!</definedName>
    <definedName name="SG_09_29">[6]AGUA!#REF!</definedName>
    <definedName name="SG_09_30" localSheetId="4">[6]AGUA!#REF!</definedName>
    <definedName name="SG_09_30" localSheetId="0">[6]AGUA!#REF!</definedName>
    <definedName name="SG_09_30">[6]AGUA!#REF!</definedName>
    <definedName name="SG_10_01" localSheetId="4">[6]AGUA!#REF!</definedName>
    <definedName name="SG_10_01" localSheetId="0">[6]AGUA!#REF!</definedName>
    <definedName name="SG_10_01">[6]AGUA!#REF!</definedName>
    <definedName name="SG_10_02" localSheetId="4">[6]AGUA!#REF!</definedName>
    <definedName name="SG_10_02" localSheetId="0">[6]AGUA!#REF!</definedName>
    <definedName name="SG_10_02">[6]AGUA!#REF!</definedName>
    <definedName name="SG_10_03" localSheetId="4">[6]AGUA!#REF!</definedName>
    <definedName name="SG_10_03" localSheetId="0">[6]AGUA!#REF!</definedName>
    <definedName name="SG_10_03">[6]AGUA!#REF!</definedName>
    <definedName name="SG_10_04" localSheetId="4">[6]AGUA!#REF!</definedName>
    <definedName name="SG_10_04" localSheetId="0">[6]AGUA!#REF!</definedName>
    <definedName name="SG_10_04">[6]AGUA!#REF!</definedName>
    <definedName name="SG_10_05" localSheetId="4">[6]AGUA!#REF!</definedName>
    <definedName name="SG_10_05" localSheetId="0">[6]AGUA!#REF!</definedName>
    <definedName name="SG_10_05">[6]AGUA!#REF!</definedName>
    <definedName name="SG_10_06" localSheetId="4">[6]AGUA!#REF!</definedName>
    <definedName name="SG_10_06" localSheetId="0">[6]AGUA!#REF!</definedName>
    <definedName name="SG_10_06">[6]AGUA!#REF!</definedName>
    <definedName name="SG_10_07" localSheetId="4">[6]AGUA!#REF!</definedName>
    <definedName name="SG_10_07" localSheetId="0">[6]AGUA!#REF!</definedName>
    <definedName name="SG_10_07">[6]AGUA!#REF!</definedName>
    <definedName name="SG_10_08" localSheetId="4">[6]AGUA!#REF!</definedName>
    <definedName name="SG_10_08" localSheetId="0">[6]AGUA!#REF!</definedName>
    <definedName name="SG_10_08">[6]AGUA!#REF!</definedName>
    <definedName name="SG_10_09" localSheetId="4">[6]AGUA!#REF!</definedName>
    <definedName name="SG_10_09" localSheetId="0">[6]AGUA!#REF!</definedName>
    <definedName name="SG_10_09">[6]AGUA!#REF!</definedName>
    <definedName name="SG_10_10" localSheetId="4">[6]AGUA!#REF!</definedName>
    <definedName name="SG_10_10" localSheetId="0">[6]AGUA!#REF!</definedName>
    <definedName name="SG_10_10">[6]AGUA!#REF!</definedName>
    <definedName name="SG_10_11" localSheetId="4">[6]AGUA!#REF!</definedName>
    <definedName name="SG_10_11" localSheetId="0">[6]AGUA!#REF!</definedName>
    <definedName name="SG_10_11">[6]AGUA!#REF!</definedName>
    <definedName name="SG_10_12" localSheetId="4">[6]AGUA!#REF!</definedName>
    <definedName name="SG_10_12" localSheetId="0">[6]AGUA!#REF!</definedName>
    <definedName name="SG_10_12">[6]AGUA!#REF!</definedName>
    <definedName name="SG_10_13" localSheetId="4">[6]AGUA!#REF!</definedName>
    <definedName name="SG_10_13" localSheetId="0">[6]AGUA!#REF!</definedName>
    <definedName name="SG_10_13">[6]AGUA!#REF!</definedName>
    <definedName name="SG_10_14" localSheetId="4">[6]AGUA!#REF!</definedName>
    <definedName name="SG_10_14" localSheetId="0">[6]AGUA!#REF!</definedName>
    <definedName name="SG_10_14">[6]AGUA!#REF!</definedName>
    <definedName name="SG_10_15" localSheetId="4">[6]AGUA!#REF!</definedName>
    <definedName name="SG_10_15" localSheetId="0">[6]AGUA!#REF!</definedName>
    <definedName name="SG_10_15">[6]AGUA!#REF!</definedName>
    <definedName name="SG_10_16" localSheetId="4">[6]AGUA!#REF!</definedName>
    <definedName name="SG_10_16" localSheetId="0">[6]AGUA!#REF!</definedName>
    <definedName name="SG_10_16">[6]AGUA!#REF!</definedName>
    <definedName name="SG_10_17" localSheetId="4">[6]AGUA!#REF!</definedName>
    <definedName name="SG_10_17" localSheetId="0">[6]AGUA!#REF!</definedName>
    <definedName name="SG_10_17">[6]AGUA!#REF!</definedName>
    <definedName name="SG_10_18" localSheetId="4">[6]AGUA!#REF!</definedName>
    <definedName name="SG_10_18" localSheetId="0">[6]AGUA!#REF!</definedName>
    <definedName name="SG_10_18">[6]AGUA!#REF!</definedName>
    <definedName name="SG_10_19" localSheetId="4">[6]AGUA!#REF!</definedName>
    <definedName name="SG_10_19" localSheetId="0">[6]AGUA!#REF!</definedName>
    <definedName name="SG_10_19">[6]AGUA!#REF!</definedName>
    <definedName name="SG_10_20" localSheetId="4">[6]AGUA!#REF!</definedName>
    <definedName name="SG_10_20" localSheetId="0">[6]AGUA!#REF!</definedName>
    <definedName name="SG_10_20">[6]AGUA!#REF!</definedName>
    <definedName name="SG_10_21" localSheetId="4">[6]AGUA!#REF!</definedName>
    <definedName name="SG_10_21" localSheetId="0">[6]AGUA!#REF!</definedName>
    <definedName name="SG_10_21">[6]AGUA!#REF!</definedName>
    <definedName name="SG_10_22" localSheetId="4">[6]AGUA!#REF!</definedName>
    <definedName name="SG_10_22" localSheetId="0">[6]AGUA!#REF!</definedName>
    <definedName name="SG_10_22">[6]AGUA!#REF!</definedName>
    <definedName name="SG_10_23" localSheetId="4">[6]AGUA!#REF!</definedName>
    <definedName name="SG_10_23" localSheetId="0">[6]AGUA!#REF!</definedName>
    <definedName name="SG_10_23">[6]AGUA!#REF!</definedName>
    <definedName name="SG_10_24" localSheetId="4">[6]AGUA!#REF!</definedName>
    <definedName name="SG_10_24" localSheetId="0">[6]AGUA!#REF!</definedName>
    <definedName name="SG_10_24">[6]AGUA!#REF!</definedName>
    <definedName name="SG_10_25" localSheetId="4">[6]AGUA!#REF!</definedName>
    <definedName name="SG_10_25" localSheetId="0">[6]AGUA!#REF!</definedName>
    <definedName name="SG_10_25">[6]AGUA!#REF!</definedName>
    <definedName name="SG_10_26" localSheetId="4">[6]AGUA!#REF!</definedName>
    <definedName name="SG_10_26" localSheetId="0">[6]AGUA!#REF!</definedName>
    <definedName name="SG_10_26">[6]AGUA!#REF!</definedName>
    <definedName name="SG_10_27" localSheetId="4">[6]AGUA!#REF!</definedName>
    <definedName name="SG_10_27" localSheetId="0">[6]AGUA!#REF!</definedName>
    <definedName name="SG_10_27">[6]AGUA!#REF!</definedName>
    <definedName name="SG_10_28" localSheetId="4">[6]AGUA!#REF!</definedName>
    <definedName name="SG_10_28" localSheetId="0">[6]AGUA!#REF!</definedName>
    <definedName name="SG_10_28">[6]AGUA!#REF!</definedName>
    <definedName name="SG_10_29" localSheetId="4">[6]AGUA!#REF!</definedName>
    <definedName name="SG_10_29" localSheetId="0">[6]AGUA!#REF!</definedName>
    <definedName name="SG_10_29">[6]AGUA!#REF!</definedName>
    <definedName name="SG_10_30" localSheetId="4">[6]AGUA!#REF!</definedName>
    <definedName name="SG_10_30" localSheetId="0">[6]AGUA!#REF!</definedName>
    <definedName name="SG_10_30">[6]AGUA!#REF!</definedName>
    <definedName name="SG_11_01" localSheetId="4">[6]AGUA!#REF!</definedName>
    <definedName name="SG_11_01" localSheetId="0">[6]AGUA!#REF!</definedName>
    <definedName name="SG_11_01">[6]AGUA!#REF!</definedName>
    <definedName name="SG_11_02" localSheetId="4">[6]AGUA!#REF!</definedName>
    <definedName name="SG_11_02" localSheetId="0">[6]AGUA!#REF!</definedName>
    <definedName name="SG_11_02">[6]AGUA!#REF!</definedName>
    <definedName name="SG_11_03" localSheetId="4">[6]AGUA!#REF!</definedName>
    <definedName name="SG_11_03" localSheetId="0">[6]AGUA!#REF!</definedName>
    <definedName name="SG_11_03">[6]AGUA!#REF!</definedName>
    <definedName name="SG_11_04" localSheetId="4">[6]AGUA!#REF!</definedName>
    <definedName name="SG_11_04" localSheetId="0">[6]AGUA!#REF!</definedName>
    <definedName name="SG_11_04">[6]AGUA!#REF!</definedName>
    <definedName name="SG_11_05" localSheetId="4">[6]AGUA!#REF!</definedName>
    <definedName name="SG_11_05" localSheetId="0">[6]AGUA!#REF!</definedName>
    <definedName name="SG_11_05">[6]AGUA!#REF!</definedName>
    <definedName name="SG_11_06" localSheetId="4">[6]AGUA!#REF!</definedName>
    <definedName name="SG_11_06" localSheetId="0">[6]AGUA!#REF!</definedName>
    <definedName name="SG_11_06">[6]AGUA!#REF!</definedName>
    <definedName name="SG_11_07" localSheetId="4">[6]AGUA!#REF!</definedName>
    <definedName name="SG_11_07" localSheetId="0">[6]AGUA!#REF!</definedName>
    <definedName name="SG_11_07">[6]AGUA!#REF!</definedName>
    <definedName name="SG_11_08" localSheetId="4">[6]AGUA!#REF!</definedName>
    <definedName name="SG_11_08" localSheetId="0">[6]AGUA!#REF!</definedName>
    <definedName name="SG_11_08">[6]AGUA!#REF!</definedName>
    <definedName name="SG_11_09" localSheetId="4">[6]AGUA!#REF!</definedName>
    <definedName name="SG_11_09" localSheetId="0">[6]AGUA!#REF!</definedName>
    <definedName name="SG_11_09">[6]AGUA!#REF!</definedName>
    <definedName name="SG_11_10" localSheetId="4">[6]AGUA!#REF!</definedName>
    <definedName name="SG_11_10" localSheetId="0">[6]AGUA!#REF!</definedName>
    <definedName name="SG_11_10">[6]AGUA!#REF!</definedName>
    <definedName name="SG_11_11" localSheetId="4">[6]AGUA!#REF!</definedName>
    <definedName name="SG_11_11" localSheetId="0">[6]AGUA!#REF!</definedName>
    <definedName name="SG_11_11">[6]AGUA!#REF!</definedName>
    <definedName name="SG_11_12" localSheetId="4">[6]AGUA!#REF!</definedName>
    <definedName name="SG_11_12" localSheetId="0">[6]AGUA!#REF!</definedName>
    <definedName name="SG_11_12">[6]AGUA!#REF!</definedName>
    <definedName name="SG_11_13" localSheetId="4">[6]AGUA!#REF!</definedName>
    <definedName name="SG_11_13" localSheetId="0">[6]AGUA!#REF!</definedName>
    <definedName name="SG_11_13">[6]AGUA!#REF!</definedName>
    <definedName name="SG_11_14" localSheetId="4">[6]AGUA!#REF!</definedName>
    <definedName name="SG_11_14" localSheetId="0">[6]AGUA!#REF!</definedName>
    <definedName name="SG_11_14">[6]AGUA!#REF!</definedName>
    <definedName name="SG_11_15" localSheetId="4">[6]AGUA!#REF!</definedName>
    <definedName name="SG_11_15" localSheetId="0">[6]AGUA!#REF!</definedName>
    <definedName name="SG_11_15">[6]AGUA!#REF!</definedName>
    <definedName name="SG_11_16" localSheetId="4">[6]AGUA!#REF!</definedName>
    <definedName name="SG_11_16" localSheetId="0">[6]AGUA!#REF!</definedName>
    <definedName name="SG_11_16">[6]AGUA!#REF!</definedName>
    <definedName name="SG_11_17" localSheetId="4">[6]AGUA!#REF!</definedName>
    <definedName name="SG_11_17" localSheetId="0">[6]AGUA!#REF!</definedName>
    <definedName name="SG_11_17">[6]AGUA!#REF!</definedName>
    <definedName name="SG_11_18" localSheetId="4">[6]AGUA!#REF!</definedName>
    <definedName name="SG_11_18" localSheetId="0">[6]AGUA!#REF!</definedName>
    <definedName name="SG_11_18">[6]AGUA!#REF!</definedName>
    <definedName name="SG_11_19" localSheetId="4">[6]AGUA!#REF!</definedName>
    <definedName name="SG_11_19" localSheetId="0">[6]AGUA!#REF!</definedName>
    <definedName name="SG_11_19">[6]AGUA!#REF!</definedName>
    <definedName name="SG_11_20" localSheetId="4">[6]AGUA!#REF!</definedName>
    <definedName name="SG_11_20" localSheetId="0">[6]AGUA!#REF!</definedName>
    <definedName name="SG_11_20">[6]AGUA!#REF!</definedName>
    <definedName name="SG_11_21" localSheetId="4">[6]AGUA!#REF!</definedName>
    <definedName name="SG_11_21" localSheetId="0">[6]AGUA!#REF!</definedName>
    <definedName name="SG_11_21">[6]AGUA!#REF!</definedName>
    <definedName name="SG_11_22" localSheetId="4">[6]AGUA!#REF!</definedName>
    <definedName name="SG_11_22" localSheetId="0">[6]AGUA!#REF!</definedName>
    <definedName name="SG_11_22">[6]AGUA!#REF!</definedName>
    <definedName name="SG_11_23" localSheetId="4">[6]AGUA!#REF!</definedName>
    <definedName name="SG_11_23" localSheetId="0">[6]AGUA!#REF!</definedName>
    <definedName name="SG_11_23">[6]AGUA!#REF!</definedName>
    <definedName name="SG_11_24" localSheetId="4">[6]AGUA!#REF!</definedName>
    <definedName name="SG_11_24" localSheetId="0">[6]AGUA!#REF!</definedName>
    <definedName name="SG_11_24">[6]AGUA!#REF!</definedName>
    <definedName name="SG_11_25" localSheetId="4">[6]AGUA!#REF!</definedName>
    <definedName name="SG_11_25" localSheetId="0">[6]AGUA!#REF!</definedName>
    <definedName name="SG_11_25">[6]AGUA!#REF!</definedName>
    <definedName name="SG_11_26" localSheetId="4">[6]AGUA!#REF!</definedName>
    <definedName name="SG_11_26" localSheetId="0">[6]AGUA!#REF!</definedName>
    <definedName name="SG_11_26">[6]AGUA!#REF!</definedName>
    <definedName name="SG_11_27" localSheetId="4">[6]AGUA!#REF!</definedName>
    <definedName name="SG_11_27" localSheetId="0">[6]AGUA!#REF!</definedName>
    <definedName name="SG_11_27">[6]AGUA!#REF!</definedName>
    <definedName name="SG_11_28" localSheetId="4">[6]AGUA!#REF!</definedName>
    <definedName name="SG_11_28" localSheetId="0">[6]AGUA!#REF!</definedName>
    <definedName name="SG_11_28">[6]AGUA!#REF!</definedName>
    <definedName name="SG_11_29" localSheetId="4">[6]AGUA!#REF!</definedName>
    <definedName name="SG_11_29" localSheetId="0">[6]AGUA!#REF!</definedName>
    <definedName name="SG_11_29">[6]AGUA!#REF!</definedName>
    <definedName name="SG_11_30" localSheetId="4">[6]AGUA!#REF!</definedName>
    <definedName name="SG_11_30" localSheetId="0">[6]AGUA!#REF!</definedName>
    <definedName name="SG_11_30">[6]AGUA!#REF!</definedName>
    <definedName name="SG_12_01" localSheetId="4">[6]AGUA!#REF!</definedName>
    <definedName name="SG_12_01" localSheetId="0">[6]AGUA!#REF!</definedName>
    <definedName name="SG_12_01">[6]AGUA!#REF!</definedName>
    <definedName name="SG_12_02" localSheetId="4">[6]AGUA!#REF!</definedName>
    <definedName name="SG_12_02" localSheetId="0">[6]AGUA!#REF!</definedName>
    <definedName name="SG_12_02">[6]AGUA!#REF!</definedName>
    <definedName name="SG_12_03" localSheetId="4">[6]AGUA!#REF!</definedName>
    <definedName name="SG_12_03" localSheetId="0">[6]AGUA!#REF!</definedName>
    <definedName name="SG_12_03">[6]AGUA!#REF!</definedName>
    <definedName name="SG_12_04" localSheetId="4">[6]AGUA!#REF!</definedName>
    <definedName name="SG_12_04" localSheetId="0">[6]AGUA!#REF!</definedName>
    <definedName name="SG_12_04">[6]AGUA!#REF!</definedName>
    <definedName name="SG_12_05" localSheetId="4">[6]AGUA!#REF!</definedName>
    <definedName name="SG_12_05" localSheetId="0">[6]AGUA!#REF!</definedName>
    <definedName name="SG_12_05">[6]AGUA!#REF!</definedName>
    <definedName name="SG_12_06" localSheetId="4">[6]AGUA!#REF!</definedName>
    <definedName name="SG_12_06" localSheetId="0">[6]AGUA!#REF!</definedName>
    <definedName name="SG_12_06">[6]AGUA!#REF!</definedName>
    <definedName name="SG_12_07" localSheetId="4">[6]AGUA!#REF!</definedName>
    <definedName name="SG_12_07" localSheetId="0">[6]AGUA!#REF!</definedName>
    <definedName name="SG_12_07">[6]AGUA!#REF!</definedName>
    <definedName name="SG_12_08" localSheetId="4">[6]AGUA!#REF!</definedName>
    <definedName name="SG_12_08" localSheetId="0">[6]AGUA!#REF!</definedName>
    <definedName name="SG_12_08">[6]AGUA!#REF!</definedName>
    <definedName name="SG_12_09" localSheetId="4">[6]AGUA!#REF!</definedName>
    <definedName name="SG_12_09" localSheetId="0">[6]AGUA!#REF!</definedName>
    <definedName name="SG_12_09">[6]AGUA!#REF!</definedName>
    <definedName name="SG_12_10" localSheetId="4">[6]AGUA!#REF!</definedName>
    <definedName name="SG_12_10" localSheetId="0">[6]AGUA!#REF!</definedName>
    <definedName name="SG_12_10">[6]AGUA!#REF!</definedName>
    <definedName name="SG_12_11" localSheetId="4">[6]AGUA!#REF!</definedName>
    <definedName name="SG_12_11" localSheetId="0">[6]AGUA!#REF!</definedName>
    <definedName name="SG_12_11">[6]AGUA!#REF!</definedName>
    <definedName name="SG_12_12" localSheetId="4">[6]AGUA!#REF!</definedName>
    <definedName name="SG_12_12" localSheetId="0">[6]AGUA!#REF!</definedName>
    <definedName name="SG_12_12">[6]AGUA!#REF!</definedName>
    <definedName name="SG_12_13" localSheetId="4">[6]AGUA!#REF!</definedName>
    <definedName name="SG_12_13" localSheetId="0">[6]AGUA!#REF!</definedName>
    <definedName name="SG_12_13">[6]AGUA!#REF!</definedName>
    <definedName name="SG_12_14" localSheetId="4">[6]AGUA!#REF!</definedName>
    <definedName name="SG_12_14" localSheetId="0">[6]AGUA!#REF!</definedName>
    <definedName name="SG_12_14">[6]AGUA!#REF!</definedName>
    <definedName name="SG_12_15" localSheetId="4">[6]AGUA!#REF!</definedName>
    <definedName name="SG_12_15" localSheetId="0">[6]AGUA!#REF!</definedName>
    <definedName name="SG_12_15">[6]AGUA!#REF!</definedName>
    <definedName name="SG_12_16" localSheetId="4">[6]AGUA!#REF!</definedName>
    <definedName name="SG_12_16" localSheetId="0">[6]AGUA!#REF!</definedName>
    <definedName name="SG_12_16">[6]AGUA!#REF!</definedName>
    <definedName name="SG_12_17" localSheetId="4">[6]AGUA!#REF!</definedName>
    <definedName name="SG_12_17" localSheetId="0">[6]AGUA!#REF!</definedName>
    <definedName name="SG_12_17">[6]AGUA!#REF!</definedName>
    <definedName name="SG_12_18" localSheetId="4">[6]AGUA!#REF!</definedName>
    <definedName name="SG_12_18" localSheetId="0">[6]AGUA!#REF!</definedName>
    <definedName name="SG_12_18">[6]AGUA!#REF!</definedName>
    <definedName name="SG_12_19" localSheetId="4">[6]AGUA!#REF!</definedName>
    <definedName name="SG_12_19" localSheetId="0">[6]AGUA!#REF!</definedName>
    <definedName name="SG_12_19">[6]AGUA!#REF!</definedName>
    <definedName name="SG_12_20" localSheetId="4">[6]AGUA!#REF!</definedName>
    <definedName name="SG_12_20" localSheetId="0">[6]AGUA!#REF!</definedName>
    <definedName name="SG_12_20">[6]AGUA!#REF!</definedName>
    <definedName name="SG_12_21" localSheetId="4">[6]AGUA!#REF!</definedName>
    <definedName name="SG_12_21" localSheetId="0">[6]AGUA!#REF!</definedName>
    <definedName name="SG_12_21">[6]AGUA!#REF!</definedName>
    <definedName name="SG_12_22" localSheetId="4">[6]AGUA!#REF!</definedName>
    <definedName name="SG_12_22" localSheetId="0">[6]AGUA!#REF!</definedName>
    <definedName name="SG_12_22">[6]AGUA!#REF!</definedName>
    <definedName name="SG_12_23" localSheetId="4">[6]AGUA!#REF!</definedName>
    <definedName name="SG_12_23" localSheetId="0">[6]AGUA!#REF!</definedName>
    <definedName name="SG_12_23">[6]AGUA!#REF!</definedName>
    <definedName name="SG_12_24" localSheetId="4">[6]AGUA!#REF!</definedName>
    <definedName name="SG_12_24" localSheetId="0">[6]AGUA!#REF!</definedName>
    <definedName name="SG_12_24">[6]AGUA!#REF!</definedName>
    <definedName name="SG_12_25" localSheetId="4">[6]AGUA!#REF!</definedName>
    <definedName name="SG_12_25" localSheetId="0">[6]AGUA!#REF!</definedName>
    <definedName name="SG_12_25">[6]AGUA!#REF!</definedName>
    <definedName name="SG_12_26" localSheetId="4">[6]AGUA!#REF!</definedName>
    <definedName name="SG_12_26" localSheetId="0">[6]AGUA!#REF!</definedName>
    <definedName name="SG_12_26">[6]AGUA!#REF!</definedName>
    <definedName name="SG_12_27" localSheetId="4">[6]AGUA!#REF!</definedName>
    <definedName name="SG_12_27" localSheetId="0">[6]AGUA!#REF!</definedName>
    <definedName name="SG_12_27">[6]AGUA!#REF!</definedName>
    <definedName name="SG_12_28" localSheetId="4">[6]AGUA!#REF!</definedName>
    <definedName name="SG_12_28" localSheetId="0">[6]AGUA!#REF!</definedName>
    <definedName name="SG_12_28">[6]AGUA!#REF!</definedName>
    <definedName name="SG_12_29" localSheetId="4">[6]AGUA!#REF!</definedName>
    <definedName name="SG_12_29" localSheetId="0">[6]AGUA!#REF!</definedName>
    <definedName name="SG_12_29">[6]AGUA!#REF!</definedName>
    <definedName name="SG_12_30" localSheetId="4">[6]AGUA!#REF!</definedName>
    <definedName name="SG_12_30" localSheetId="0">[6]AGUA!#REF!</definedName>
    <definedName name="SG_12_30">[6]AGUA!#REF!</definedName>
    <definedName name="SG_13_01" localSheetId="4">[6]AGUA!#REF!</definedName>
    <definedName name="SG_13_01" localSheetId="0">[6]AGUA!#REF!</definedName>
    <definedName name="SG_13_01">[6]AGUA!#REF!</definedName>
    <definedName name="SG_13_02" localSheetId="4">[6]AGUA!#REF!</definedName>
    <definedName name="SG_13_02" localSheetId="0">[6]AGUA!#REF!</definedName>
    <definedName name="SG_13_02">[6]AGUA!#REF!</definedName>
    <definedName name="SG_13_03" localSheetId="4">[6]AGUA!#REF!</definedName>
    <definedName name="SG_13_03" localSheetId="0">[6]AGUA!#REF!</definedName>
    <definedName name="SG_13_03">[6]AGUA!#REF!</definedName>
    <definedName name="SG_13_04" localSheetId="4">[6]AGUA!#REF!</definedName>
    <definedName name="SG_13_04" localSheetId="0">[6]AGUA!#REF!</definedName>
    <definedName name="SG_13_04">[6]AGUA!#REF!</definedName>
    <definedName name="SG_13_05" localSheetId="4">[6]AGUA!#REF!</definedName>
    <definedName name="SG_13_05" localSheetId="0">[6]AGUA!#REF!</definedName>
    <definedName name="SG_13_05">[6]AGUA!#REF!</definedName>
    <definedName name="SG_13_06" localSheetId="4">[6]AGUA!#REF!</definedName>
    <definedName name="SG_13_06" localSheetId="0">[6]AGUA!#REF!</definedName>
    <definedName name="SG_13_06">[6]AGUA!#REF!</definedName>
    <definedName name="SG_13_07" localSheetId="4">[6]AGUA!#REF!</definedName>
    <definedName name="SG_13_07" localSheetId="0">[6]AGUA!#REF!</definedName>
    <definedName name="SG_13_07">[6]AGUA!#REF!</definedName>
    <definedName name="SG_13_08" localSheetId="4">[6]AGUA!#REF!</definedName>
    <definedName name="SG_13_08" localSheetId="0">[6]AGUA!#REF!</definedName>
    <definedName name="SG_13_08">[6]AGUA!#REF!</definedName>
    <definedName name="SG_13_09" localSheetId="4">[6]AGUA!#REF!</definedName>
    <definedName name="SG_13_09" localSheetId="0">[6]AGUA!#REF!</definedName>
    <definedName name="SG_13_09">[6]AGUA!#REF!</definedName>
    <definedName name="SG_13_10" localSheetId="4">[6]AGUA!#REF!</definedName>
    <definedName name="SG_13_10" localSheetId="0">[6]AGUA!#REF!</definedName>
    <definedName name="SG_13_10">[6]AGUA!#REF!</definedName>
    <definedName name="SG_13_11" localSheetId="4">[6]AGUA!#REF!</definedName>
    <definedName name="SG_13_11" localSheetId="0">[6]AGUA!#REF!</definedName>
    <definedName name="SG_13_11">[6]AGUA!#REF!</definedName>
    <definedName name="SG_13_12" localSheetId="4">[6]AGUA!#REF!</definedName>
    <definedName name="SG_13_12" localSheetId="0">[6]AGUA!#REF!</definedName>
    <definedName name="SG_13_12">[6]AGUA!#REF!</definedName>
    <definedName name="SG_13_13" localSheetId="4">[6]AGUA!#REF!</definedName>
    <definedName name="SG_13_13" localSheetId="0">[6]AGUA!#REF!</definedName>
    <definedName name="SG_13_13">[6]AGUA!#REF!</definedName>
    <definedName name="SG_13_14" localSheetId="4">[6]AGUA!#REF!</definedName>
    <definedName name="SG_13_14" localSheetId="0">[6]AGUA!#REF!</definedName>
    <definedName name="SG_13_14">[6]AGUA!#REF!</definedName>
    <definedName name="SG_13_15" localSheetId="4">[6]AGUA!#REF!</definedName>
    <definedName name="SG_13_15" localSheetId="0">[6]AGUA!#REF!</definedName>
    <definedName name="SG_13_15">[6]AGUA!#REF!</definedName>
    <definedName name="SG_13_16" localSheetId="4">[6]AGUA!#REF!</definedName>
    <definedName name="SG_13_16" localSheetId="0">[6]AGUA!#REF!</definedName>
    <definedName name="SG_13_16">[6]AGUA!#REF!</definedName>
    <definedName name="SG_13_17" localSheetId="4">[6]AGUA!#REF!</definedName>
    <definedName name="SG_13_17" localSheetId="0">[6]AGUA!#REF!</definedName>
    <definedName name="SG_13_17">[6]AGUA!#REF!</definedName>
    <definedName name="SG_13_18" localSheetId="4">[6]AGUA!#REF!</definedName>
    <definedName name="SG_13_18" localSheetId="0">[6]AGUA!#REF!</definedName>
    <definedName name="SG_13_18">[6]AGUA!#REF!</definedName>
    <definedName name="SG_13_19" localSheetId="4">[6]AGUA!#REF!</definedName>
    <definedName name="SG_13_19" localSheetId="0">[6]AGUA!#REF!</definedName>
    <definedName name="SG_13_19">[6]AGUA!#REF!</definedName>
    <definedName name="SG_13_20" localSheetId="4">[6]AGUA!#REF!</definedName>
    <definedName name="SG_13_20" localSheetId="0">[6]AGUA!#REF!</definedName>
    <definedName name="SG_13_20">[6]AGUA!#REF!</definedName>
    <definedName name="SG_13_21" localSheetId="4">[6]AGUA!#REF!</definedName>
    <definedName name="SG_13_21" localSheetId="0">[6]AGUA!#REF!</definedName>
    <definedName name="SG_13_21">[6]AGUA!#REF!</definedName>
    <definedName name="SG_13_22" localSheetId="4">[6]AGUA!#REF!</definedName>
    <definedName name="SG_13_22" localSheetId="0">[6]AGUA!#REF!</definedName>
    <definedName name="SG_13_22">[6]AGUA!#REF!</definedName>
    <definedName name="SG_13_23" localSheetId="4">[6]AGUA!#REF!</definedName>
    <definedName name="SG_13_23" localSheetId="0">[6]AGUA!#REF!</definedName>
    <definedName name="SG_13_23">[6]AGUA!#REF!</definedName>
    <definedName name="SG_13_24" localSheetId="4">[6]AGUA!#REF!</definedName>
    <definedName name="SG_13_24" localSheetId="0">[6]AGUA!#REF!</definedName>
    <definedName name="SG_13_24">[6]AGUA!#REF!</definedName>
    <definedName name="SG_13_25" localSheetId="4">[6]AGUA!#REF!</definedName>
    <definedName name="SG_13_25" localSheetId="0">[6]AGUA!#REF!</definedName>
    <definedName name="SG_13_25">[6]AGUA!#REF!</definedName>
    <definedName name="SG_13_26" localSheetId="4">[6]AGUA!#REF!</definedName>
    <definedName name="SG_13_26" localSheetId="0">[6]AGUA!#REF!</definedName>
    <definedName name="SG_13_26">[6]AGUA!#REF!</definedName>
    <definedName name="SG_13_27" localSheetId="4">[6]AGUA!#REF!</definedName>
    <definedName name="SG_13_27" localSheetId="0">[6]AGUA!#REF!</definedName>
    <definedName name="SG_13_27">[6]AGUA!#REF!</definedName>
    <definedName name="SG_13_28" localSheetId="4">[6]AGUA!#REF!</definedName>
    <definedName name="SG_13_28" localSheetId="0">[6]AGUA!#REF!</definedName>
    <definedName name="SG_13_28">[6]AGUA!#REF!</definedName>
    <definedName name="SG_13_29" localSheetId="4">[6]AGUA!#REF!</definedName>
    <definedName name="SG_13_29" localSheetId="0">[6]AGUA!#REF!</definedName>
    <definedName name="SG_13_29">[6]AGUA!#REF!</definedName>
    <definedName name="SG_13_30" localSheetId="4">[6]AGUA!#REF!</definedName>
    <definedName name="SG_13_30" localSheetId="0">[6]AGUA!#REF!</definedName>
    <definedName name="SG_13_30">[6]AGUA!#REF!</definedName>
    <definedName name="SG_14_01" localSheetId="4">[6]AGUA!#REF!</definedName>
    <definedName name="SG_14_01" localSheetId="0">[6]AGUA!#REF!</definedName>
    <definedName name="SG_14_01">[6]AGUA!#REF!</definedName>
    <definedName name="SG_14_02" localSheetId="4">[6]AGUA!#REF!</definedName>
    <definedName name="SG_14_02" localSheetId="0">[6]AGUA!#REF!</definedName>
    <definedName name="SG_14_02">[6]AGUA!#REF!</definedName>
    <definedName name="SG_14_03" localSheetId="4">[6]AGUA!#REF!</definedName>
    <definedName name="SG_14_03" localSheetId="0">[6]AGUA!#REF!</definedName>
    <definedName name="SG_14_03">[6]AGUA!#REF!</definedName>
    <definedName name="SG_14_04" localSheetId="4">[6]AGUA!#REF!</definedName>
    <definedName name="SG_14_04" localSheetId="0">[6]AGUA!#REF!</definedName>
    <definedName name="SG_14_04">[6]AGUA!#REF!</definedName>
    <definedName name="SG_14_05" localSheetId="4">[6]AGUA!#REF!</definedName>
    <definedName name="SG_14_05" localSheetId="0">[6]AGUA!#REF!</definedName>
    <definedName name="SG_14_05">[6]AGUA!#REF!</definedName>
    <definedName name="SG_14_06" localSheetId="4">[6]AGUA!#REF!</definedName>
    <definedName name="SG_14_06" localSheetId="0">[6]AGUA!#REF!</definedName>
    <definedName name="SG_14_06">[6]AGUA!#REF!</definedName>
    <definedName name="SG_14_07" localSheetId="4">[6]AGUA!#REF!</definedName>
    <definedName name="SG_14_07" localSheetId="0">[6]AGUA!#REF!</definedName>
    <definedName name="SG_14_07">[6]AGUA!#REF!</definedName>
    <definedName name="SG_14_08" localSheetId="4">[6]AGUA!#REF!</definedName>
    <definedName name="SG_14_08" localSheetId="0">[6]AGUA!#REF!</definedName>
    <definedName name="SG_14_08">[6]AGUA!#REF!</definedName>
    <definedName name="SG_14_09" localSheetId="4">[6]AGUA!#REF!</definedName>
    <definedName name="SG_14_09" localSheetId="0">[6]AGUA!#REF!</definedName>
    <definedName name="SG_14_09">[6]AGUA!#REF!</definedName>
    <definedName name="SG_14_10" localSheetId="4">[6]AGUA!#REF!</definedName>
    <definedName name="SG_14_10" localSheetId="0">[6]AGUA!#REF!</definedName>
    <definedName name="SG_14_10">[6]AGUA!#REF!</definedName>
    <definedName name="SG_14_11" localSheetId="4">[6]AGUA!#REF!</definedName>
    <definedName name="SG_14_11" localSheetId="0">[6]AGUA!#REF!</definedName>
    <definedName name="SG_14_11">[6]AGUA!#REF!</definedName>
    <definedName name="SG_14_12" localSheetId="4">[6]AGUA!#REF!</definedName>
    <definedName name="SG_14_12" localSheetId="0">[6]AGUA!#REF!</definedName>
    <definedName name="SG_14_12">[6]AGUA!#REF!</definedName>
    <definedName name="SG_14_13" localSheetId="4">[6]AGUA!#REF!</definedName>
    <definedName name="SG_14_13" localSheetId="0">[6]AGUA!#REF!</definedName>
    <definedName name="SG_14_13">[6]AGUA!#REF!</definedName>
    <definedName name="SG_14_14" localSheetId="4">[6]AGUA!#REF!</definedName>
    <definedName name="SG_14_14" localSheetId="0">[6]AGUA!#REF!</definedName>
    <definedName name="SG_14_14">[6]AGUA!#REF!</definedName>
    <definedName name="SG_14_15" localSheetId="4">[6]AGUA!#REF!</definedName>
    <definedName name="SG_14_15" localSheetId="0">[6]AGUA!#REF!</definedName>
    <definedName name="SG_14_15">[6]AGUA!#REF!</definedName>
    <definedName name="SG_14_16" localSheetId="4">[6]AGUA!#REF!</definedName>
    <definedName name="SG_14_16" localSheetId="0">[6]AGUA!#REF!</definedName>
    <definedName name="SG_14_16">[6]AGUA!#REF!</definedName>
    <definedName name="SG_14_17" localSheetId="4">[6]AGUA!#REF!</definedName>
    <definedName name="SG_14_17" localSheetId="0">[6]AGUA!#REF!</definedName>
    <definedName name="SG_14_17">[6]AGUA!#REF!</definedName>
    <definedName name="SG_14_18" localSheetId="4">[6]AGUA!#REF!</definedName>
    <definedName name="SG_14_18" localSheetId="0">[6]AGUA!#REF!</definedName>
    <definedName name="SG_14_18">[6]AGUA!#REF!</definedName>
    <definedName name="SG_14_19" localSheetId="4">[6]AGUA!#REF!</definedName>
    <definedName name="SG_14_19" localSheetId="0">[6]AGUA!#REF!</definedName>
    <definedName name="SG_14_19">[6]AGUA!#REF!</definedName>
    <definedName name="SG_14_20" localSheetId="4">[6]AGUA!#REF!</definedName>
    <definedName name="SG_14_20" localSheetId="0">[6]AGUA!#REF!</definedName>
    <definedName name="SG_14_20">[6]AGUA!#REF!</definedName>
    <definedName name="SG_14_21" localSheetId="4">[6]AGUA!#REF!</definedName>
    <definedName name="SG_14_21" localSheetId="0">[6]AGUA!#REF!</definedName>
    <definedName name="SG_14_21">[6]AGUA!#REF!</definedName>
    <definedName name="SG_14_22" localSheetId="4">[6]AGUA!#REF!</definedName>
    <definedName name="SG_14_22" localSheetId="0">[6]AGUA!#REF!</definedName>
    <definedName name="SG_14_22">[6]AGUA!#REF!</definedName>
    <definedName name="SG_14_23" localSheetId="4">[6]AGUA!#REF!</definedName>
    <definedName name="SG_14_23" localSheetId="0">[6]AGUA!#REF!</definedName>
    <definedName name="SG_14_23">[6]AGUA!#REF!</definedName>
    <definedName name="SG_14_24" localSheetId="4">[6]AGUA!#REF!</definedName>
    <definedName name="SG_14_24" localSheetId="0">[6]AGUA!#REF!</definedName>
    <definedName name="SG_14_24">[6]AGUA!#REF!</definedName>
    <definedName name="SG_14_25" localSheetId="4">[6]AGUA!#REF!</definedName>
    <definedName name="SG_14_25" localSheetId="0">[6]AGUA!#REF!</definedName>
    <definedName name="SG_14_25">[6]AGUA!#REF!</definedName>
    <definedName name="SG_14_26" localSheetId="4">[6]AGUA!#REF!</definedName>
    <definedName name="SG_14_26" localSheetId="0">[6]AGUA!#REF!</definedName>
    <definedName name="SG_14_26">[6]AGUA!#REF!</definedName>
    <definedName name="SG_14_27" localSheetId="4">[6]AGUA!#REF!</definedName>
    <definedName name="SG_14_27" localSheetId="0">[6]AGUA!#REF!</definedName>
    <definedName name="SG_14_27">[6]AGUA!#REF!</definedName>
    <definedName name="SG_14_28" localSheetId="4">[6]AGUA!#REF!</definedName>
    <definedName name="SG_14_28" localSheetId="0">[6]AGUA!#REF!</definedName>
    <definedName name="SG_14_28">[6]AGUA!#REF!</definedName>
    <definedName name="SG_14_29" localSheetId="4">[6]AGUA!#REF!</definedName>
    <definedName name="SG_14_29" localSheetId="0">[6]AGUA!#REF!</definedName>
    <definedName name="SG_14_29">[6]AGUA!#REF!</definedName>
    <definedName name="SG_14_30" localSheetId="4">[6]AGUA!#REF!</definedName>
    <definedName name="SG_14_30" localSheetId="0">[6]AGUA!#REF!</definedName>
    <definedName name="SG_14_30">[6]AGUA!#REF!</definedName>
    <definedName name="SG_15_01" localSheetId="4">[6]AGUA!#REF!</definedName>
    <definedName name="SG_15_01" localSheetId="0">[6]AGUA!#REF!</definedName>
    <definedName name="SG_15_01">[6]AGUA!#REF!</definedName>
    <definedName name="SG_15_02" localSheetId="4">[6]AGUA!#REF!</definedName>
    <definedName name="SG_15_02" localSheetId="0">[6]AGUA!#REF!</definedName>
    <definedName name="SG_15_02">[6]AGUA!#REF!</definedName>
    <definedName name="SG_15_03" localSheetId="4">[6]AGUA!#REF!</definedName>
    <definedName name="SG_15_03" localSheetId="0">[6]AGUA!#REF!</definedName>
    <definedName name="SG_15_03">[6]AGUA!#REF!</definedName>
    <definedName name="SG_15_04" localSheetId="4">[6]AGUA!#REF!</definedName>
    <definedName name="SG_15_04" localSheetId="0">[6]AGUA!#REF!</definedName>
    <definedName name="SG_15_04">[6]AGUA!#REF!</definedName>
    <definedName name="SG_15_05" localSheetId="4">[6]AGUA!#REF!</definedName>
    <definedName name="SG_15_05" localSheetId="0">[6]AGUA!#REF!</definedName>
    <definedName name="SG_15_05">[6]AGUA!#REF!</definedName>
    <definedName name="SG_15_06" localSheetId="4">[6]AGUA!#REF!</definedName>
    <definedName name="SG_15_06" localSheetId="0">[6]AGUA!#REF!</definedName>
    <definedName name="SG_15_06">[6]AGUA!#REF!</definedName>
    <definedName name="SG_15_07" localSheetId="4">[6]AGUA!#REF!</definedName>
    <definedName name="SG_15_07" localSheetId="0">[6]AGUA!#REF!</definedName>
    <definedName name="SG_15_07">[6]AGUA!#REF!</definedName>
    <definedName name="SG_15_08" localSheetId="4">[6]AGUA!#REF!</definedName>
    <definedName name="SG_15_08" localSheetId="0">[6]AGUA!#REF!</definedName>
    <definedName name="SG_15_08">[6]AGUA!#REF!</definedName>
    <definedName name="SG_15_09" localSheetId="4">[6]AGUA!#REF!</definedName>
    <definedName name="SG_15_09" localSheetId="0">[6]AGUA!#REF!</definedName>
    <definedName name="SG_15_09">[6]AGUA!#REF!</definedName>
    <definedName name="SG_15_10" localSheetId="4">[6]AGUA!#REF!</definedName>
    <definedName name="SG_15_10" localSheetId="0">[6]AGUA!#REF!</definedName>
    <definedName name="SG_15_10">[6]AGUA!#REF!</definedName>
    <definedName name="SG_15_11" localSheetId="4">[6]AGUA!#REF!</definedName>
    <definedName name="SG_15_11" localSheetId="0">[6]AGUA!#REF!</definedName>
    <definedName name="SG_15_11">[6]AGUA!#REF!</definedName>
    <definedName name="SG_15_12" localSheetId="4">[6]AGUA!#REF!</definedName>
    <definedName name="SG_15_12" localSheetId="0">[6]AGUA!#REF!</definedName>
    <definedName name="SG_15_12">[6]AGUA!#REF!</definedName>
    <definedName name="SG_15_13" localSheetId="4">[6]AGUA!#REF!</definedName>
    <definedName name="SG_15_13" localSheetId="0">[6]AGUA!#REF!</definedName>
    <definedName name="SG_15_13">[6]AGUA!#REF!</definedName>
    <definedName name="SG_15_14" localSheetId="4">[6]AGUA!#REF!</definedName>
    <definedName name="SG_15_14" localSheetId="0">[6]AGUA!#REF!</definedName>
    <definedName name="SG_15_14">[6]AGUA!#REF!</definedName>
    <definedName name="SG_15_15" localSheetId="4">[6]AGUA!#REF!</definedName>
    <definedName name="SG_15_15" localSheetId="0">[6]AGUA!#REF!</definedName>
    <definedName name="SG_15_15">[6]AGUA!#REF!</definedName>
    <definedName name="SG_15_16" localSheetId="4">[6]AGUA!#REF!</definedName>
    <definedName name="SG_15_16" localSheetId="0">[6]AGUA!#REF!</definedName>
    <definedName name="SG_15_16">[6]AGUA!#REF!</definedName>
    <definedName name="SG_15_17" localSheetId="4">[6]AGUA!#REF!</definedName>
    <definedName name="SG_15_17" localSheetId="0">[6]AGUA!#REF!</definedName>
    <definedName name="SG_15_17">[6]AGUA!#REF!</definedName>
    <definedName name="SG_15_18" localSheetId="4">[6]AGUA!#REF!</definedName>
    <definedName name="SG_15_18" localSheetId="0">[6]AGUA!#REF!</definedName>
    <definedName name="SG_15_18">[6]AGUA!#REF!</definedName>
    <definedName name="SG_15_19" localSheetId="4">[6]AGUA!#REF!</definedName>
    <definedName name="SG_15_19" localSheetId="0">[6]AGUA!#REF!</definedName>
    <definedName name="SG_15_19">[6]AGUA!#REF!</definedName>
    <definedName name="SG_15_20" localSheetId="4">[6]AGUA!#REF!</definedName>
    <definedName name="SG_15_20" localSheetId="0">[6]AGUA!#REF!</definedName>
    <definedName name="SG_15_20">[6]AGUA!#REF!</definedName>
    <definedName name="SG_15_21" localSheetId="4">[6]AGUA!#REF!</definedName>
    <definedName name="SG_15_21" localSheetId="0">[6]AGUA!#REF!</definedName>
    <definedName name="SG_15_21">[6]AGUA!#REF!</definedName>
    <definedName name="SG_15_22" localSheetId="4">[6]AGUA!#REF!</definedName>
    <definedName name="SG_15_22" localSheetId="0">[6]AGUA!#REF!</definedName>
    <definedName name="SG_15_22">[6]AGUA!#REF!</definedName>
    <definedName name="SG_15_23" localSheetId="4">[6]AGUA!#REF!</definedName>
    <definedName name="SG_15_23" localSheetId="0">[6]AGUA!#REF!</definedName>
    <definedName name="SG_15_23">[6]AGUA!#REF!</definedName>
    <definedName name="SG_15_24" localSheetId="4">[6]AGUA!#REF!</definedName>
    <definedName name="SG_15_24" localSheetId="0">[6]AGUA!#REF!</definedName>
    <definedName name="SG_15_24">[6]AGUA!#REF!</definedName>
    <definedName name="SG_15_25" localSheetId="4">[6]AGUA!#REF!</definedName>
    <definedName name="SG_15_25" localSheetId="0">[6]AGUA!#REF!</definedName>
    <definedName name="SG_15_25">[6]AGUA!#REF!</definedName>
    <definedName name="SG_15_26" localSheetId="4">[6]AGUA!#REF!</definedName>
    <definedName name="SG_15_26" localSheetId="0">[6]AGUA!#REF!</definedName>
    <definedName name="SG_15_26">[6]AGUA!#REF!</definedName>
    <definedName name="SG_15_27" localSheetId="4">[6]AGUA!#REF!</definedName>
    <definedName name="SG_15_27" localSheetId="0">[6]AGUA!#REF!</definedName>
    <definedName name="SG_15_27">[6]AGUA!#REF!</definedName>
    <definedName name="SG_15_28" localSheetId="4">[6]AGUA!#REF!</definedName>
    <definedName name="SG_15_28" localSheetId="0">[6]AGUA!#REF!</definedName>
    <definedName name="SG_15_28">[6]AGUA!#REF!</definedName>
    <definedName name="SG_15_29" localSheetId="4">[6]AGUA!#REF!</definedName>
    <definedName name="SG_15_29" localSheetId="0">[6]AGUA!#REF!</definedName>
    <definedName name="SG_15_29">[6]AGUA!#REF!</definedName>
    <definedName name="SG_15_30" localSheetId="4">[6]AGUA!#REF!</definedName>
    <definedName name="SG_15_30" localSheetId="0">[6]AGUA!#REF!</definedName>
    <definedName name="SG_15_30">[6]AGUA!#REF!</definedName>
    <definedName name="SG_16_01" localSheetId="4">[6]AGUA!#REF!</definedName>
    <definedName name="SG_16_01" localSheetId="0">[6]AGUA!#REF!</definedName>
    <definedName name="SG_16_01">[6]AGUA!#REF!</definedName>
    <definedName name="SG_16_02" localSheetId="4">[6]AGUA!#REF!</definedName>
    <definedName name="SG_16_02" localSheetId="0">[6]AGUA!#REF!</definedName>
    <definedName name="SG_16_02">[6]AGUA!#REF!</definedName>
    <definedName name="SG_16_03" localSheetId="4">[6]AGUA!#REF!</definedName>
    <definedName name="SG_16_03" localSheetId="0">[6]AGUA!#REF!</definedName>
    <definedName name="SG_16_03">[6]AGUA!#REF!</definedName>
    <definedName name="SG_16_04" localSheetId="4">[6]AGUA!#REF!</definedName>
    <definedName name="SG_16_04" localSheetId="0">[6]AGUA!#REF!</definedName>
    <definedName name="SG_16_04">[6]AGUA!#REF!</definedName>
    <definedName name="SG_16_05" localSheetId="4">[6]AGUA!#REF!</definedName>
    <definedName name="SG_16_05" localSheetId="0">[6]AGUA!#REF!</definedName>
    <definedName name="SG_16_05">[6]AGUA!#REF!</definedName>
    <definedName name="SG_16_06" localSheetId="4">[6]AGUA!#REF!</definedName>
    <definedName name="SG_16_06" localSheetId="0">[6]AGUA!#REF!</definedName>
    <definedName name="SG_16_06">[6]AGUA!#REF!</definedName>
    <definedName name="SG_16_07" localSheetId="4">[6]AGUA!#REF!</definedName>
    <definedName name="SG_16_07" localSheetId="0">[6]AGUA!#REF!</definedName>
    <definedName name="SG_16_07">[6]AGUA!#REF!</definedName>
    <definedName name="SG_16_08" localSheetId="4">[6]AGUA!#REF!</definedName>
    <definedName name="SG_16_08" localSheetId="0">[6]AGUA!#REF!</definedName>
    <definedName name="SG_16_08">[6]AGUA!#REF!</definedName>
    <definedName name="SG_16_09" localSheetId="4">[6]AGUA!#REF!</definedName>
    <definedName name="SG_16_09" localSheetId="0">[6]AGUA!#REF!</definedName>
    <definedName name="SG_16_09">[6]AGUA!#REF!</definedName>
    <definedName name="SG_16_10" localSheetId="4">[6]AGUA!#REF!</definedName>
    <definedName name="SG_16_10" localSheetId="0">[6]AGUA!#REF!</definedName>
    <definedName name="SG_16_10">[6]AGUA!#REF!</definedName>
    <definedName name="SG_16_11" localSheetId="4">[6]AGUA!#REF!</definedName>
    <definedName name="SG_16_11" localSheetId="0">[6]AGUA!#REF!</definedName>
    <definedName name="SG_16_11">[6]AGUA!#REF!</definedName>
    <definedName name="SG_16_12" localSheetId="4">[6]AGUA!#REF!</definedName>
    <definedName name="SG_16_12" localSheetId="0">[6]AGUA!#REF!</definedName>
    <definedName name="SG_16_12">[6]AGUA!#REF!</definedName>
    <definedName name="SG_16_13" localSheetId="4">[6]AGUA!#REF!</definedName>
    <definedName name="SG_16_13" localSheetId="0">[6]AGUA!#REF!</definedName>
    <definedName name="SG_16_13">[6]AGUA!#REF!</definedName>
    <definedName name="SG_16_14" localSheetId="4">[6]AGUA!#REF!</definedName>
    <definedName name="SG_16_14" localSheetId="0">[6]AGUA!#REF!</definedName>
    <definedName name="SG_16_14">[6]AGUA!#REF!</definedName>
    <definedName name="SG_16_15" localSheetId="4">[6]AGUA!#REF!</definedName>
    <definedName name="SG_16_15" localSheetId="0">[6]AGUA!#REF!</definedName>
    <definedName name="SG_16_15">[6]AGUA!#REF!</definedName>
    <definedName name="SG_16_16" localSheetId="4">[6]AGUA!#REF!</definedName>
    <definedName name="SG_16_16" localSheetId="0">[6]AGUA!#REF!</definedName>
    <definedName name="SG_16_16">[6]AGUA!#REF!</definedName>
    <definedName name="SG_16_17" localSheetId="4">[6]AGUA!#REF!</definedName>
    <definedName name="SG_16_17" localSheetId="0">[6]AGUA!#REF!</definedName>
    <definedName name="SG_16_17">[6]AGUA!#REF!</definedName>
    <definedName name="SG_16_18" localSheetId="4">[6]AGUA!#REF!</definedName>
    <definedName name="SG_16_18" localSheetId="0">[6]AGUA!#REF!</definedName>
    <definedName name="SG_16_18">[6]AGUA!#REF!</definedName>
    <definedName name="SG_16_19" localSheetId="4">[6]AGUA!#REF!</definedName>
    <definedName name="SG_16_19" localSheetId="0">[6]AGUA!#REF!</definedName>
    <definedName name="SG_16_19">[6]AGUA!#REF!</definedName>
    <definedName name="SG_16_20" localSheetId="4">[6]AGUA!#REF!</definedName>
    <definedName name="SG_16_20" localSheetId="0">[6]AGUA!#REF!</definedName>
    <definedName name="SG_16_20">[6]AGUA!#REF!</definedName>
    <definedName name="SG_16_21" localSheetId="4">[6]AGUA!#REF!</definedName>
    <definedName name="SG_16_21" localSheetId="0">[6]AGUA!#REF!</definedName>
    <definedName name="SG_16_21">[6]AGUA!#REF!</definedName>
    <definedName name="SG_16_22" localSheetId="4">[6]AGUA!#REF!</definedName>
    <definedName name="SG_16_22" localSheetId="0">[6]AGUA!#REF!</definedName>
    <definedName name="SG_16_22">[6]AGUA!#REF!</definedName>
    <definedName name="SG_16_23" localSheetId="4">[6]AGUA!#REF!</definedName>
    <definedName name="SG_16_23" localSheetId="0">[6]AGUA!#REF!</definedName>
    <definedName name="SG_16_23">[6]AGUA!#REF!</definedName>
    <definedName name="SG_16_24" localSheetId="4">[6]AGUA!#REF!</definedName>
    <definedName name="SG_16_24" localSheetId="0">[6]AGUA!#REF!</definedName>
    <definedName name="SG_16_24">[6]AGUA!#REF!</definedName>
    <definedName name="SG_16_25" localSheetId="4">[6]AGUA!#REF!</definedName>
    <definedName name="SG_16_25" localSheetId="0">[6]AGUA!#REF!</definedName>
    <definedName name="SG_16_25">[6]AGUA!#REF!</definedName>
    <definedName name="SG_16_26" localSheetId="4">[6]AGUA!#REF!</definedName>
    <definedName name="SG_16_26" localSheetId="0">[6]AGUA!#REF!</definedName>
    <definedName name="SG_16_26">[6]AGUA!#REF!</definedName>
    <definedName name="SG_16_27" localSheetId="4">[6]AGUA!#REF!</definedName>
    <definedName name="SG_16_27" localSheetId="0">[6]AGUA!#REF!</definedName>
    <definedName name="SG_16_27">[6]AGUA!#REF!</definedName>
    <definedName name="SG_16_28" localSheetId="4">[6]AGUA!#REF!</definedName>
    <definedName name="SG_16_28" localSheetId="0">[6]AGUA!#REF!</definedName>
    <definedName name="SG_16_28">[6]AGUA!#REF!</definedName>
    <definedName name="SG_16_29" localSheetId="4">[6]AGUA!#REF!</definedName>
    <definedName name="SG_16_29" localSheetId="0">[6]AGUA!#REF!</definedName>
    <definedName name="SG_16_29">[6]AGUA!#REF!</definedName>
    <definedName name="SG_16_30" localSheetId="4">[6]AGUA!#REF!</definedName>
    <definedName name="SG_16_30" localSheetId="0">[6]AGUA!#REF!</definedName>
    <definedName name="SG_16_30">[6]AGUA!#REF!</definedName>
    <definedName name="SG_17_01" localSheetId="4">[6]AGUA!#REF!</definedName>
    <definedName name="SG_17_01" localSheetId="0">[6]AGUA!#REF!</definedName>
    <definedName name="SG_17_01">[6]AGUA!#REF!</definedName>
    <definedName name="SG_17_02" localSheetId="4">[6]AGUA!#REF!</definedName>
    <definedName name="SG_17_02" localSheetId="0">[6]AGUA!#REF!</definedName>
    <definedName name="SG_17_02">[6]AGUA!#REF!</definedName>
    <definedName name="SG_17_03" localSheetId="4">[6]AGUA!#REF!</definedName>
    <definedName name="SG_17_03" localSheetId="0">[6]AGUA!#REF!</definedName>
    <definedName name="SG_17_03">[6]AGUA!#REF!</definedName>
    <definedName name="SG_17_04" localSheetId="4">[6]AGUA!#REF!</definedName>
    <definedName name="SG_17_04" localSheetId="0">[6]AGUA!#REF!</definedName>
    <definedName name="SG_17_04">[6]AGUA!#REF!</definedName>
    <definedName name="SG_17_05" localSheetId="4">[6]AGUA!#REF!</definedName>
    <definedName name="SG_17_05" localSheetId="0">[6]AGUA!#REF!</definedName>
    <definedName name="SG_17_05">[6]AGUA!#REF!</definedName>
    <definedName name="SG_17_06" localSheetId="4">[6]AGUA!#REF!</definedName>
    <definedName name="SG_17_06" localSheetId="0">[6]AGUA!#REF!</definedName>
    <definedName name="SG_17_06">[6]AGUA!#REF!</definedName>
    <definedName name="SG_17_07" localSheetId="4">[6]AGUA!#REF!</definedName>
    <definedName name="SG_17_07" localSheetId="0">[6]AGUA!#REF!</definedName>
    <definedName name="SG_17_07">[6]AGUA!#REF!</definedName>
    <definedName name="SG_17_08" localSheetId="4">[6]AGUA!#REF!</definedName>
    <definedName name="SG_17_08" localSheetId="0">[6]AGUA!#REF!</definedName>
    <definedName name="SG_17_08">[6]AGUA!#REF!</definedName>
    <definedName name="SG_17_09" localSheetId="4">[6]AGUA!#REF!</definedName>
    <definedName name="SG_17_09" localSheetId="0">[6]AGUA!#REF!</definedName>
    <definedName name="SG_17_09">[6]AGUA!#REF!</definedName>
    <definedName name="SG_17_10" localSheetId="4">[6]AGUA!#REF!</definedName>
    <definedName name="SG_17_10" localSheetId="0">[6]AGUA!#REF!</definedName>
    <definedName name="SG_17_10">[6]AGUA!#REF!</definedName>
    <definedName name="SG_17_11" localSheetId="4">[6]AGUA!#REF!</definedName>
    <definedName name="SG_17_11" localSheetId="0">[6]AGUA!#REF!</definedName>
    <definedName name="SG_17_11">[6]AGUA!#REF!</definedName>
    <definedName name="SG_17_12" localSheetId="4">[6]AGUA!#REF!</definedName>
    <definedName name="SG_17_12" localSheetId="0">[6]AGUA!#REF!</definedName>
    <definedName name="SG_17_12">[6]AGUA!#REF!</definedName>
    <definedName name="SG_17_13" localSheetId="4">[6]AGUA!#REF!</definedName>
    <definedName name="SG_17_13" localSheetId="0">[6]AGUA!#REF!</definedName>
    <definedName name="SG_17_13">[6]AGUA!#REF!</definedName>
    <definedName name="SG_17_14" localSheetId="4">[6]AGUA!#REF!</definedName>
    <definedName name="SG_17_14" localSheetId="0">[6]AGUA!#REF!</definedName>
    <definedName name="SG_17_14">[6]AGUA!#REF!</definedName>
    <definedName name="SG_17_15" localSheetId="4">[6]AGUA!#REF!</definedName>
    <definedName name="SG_17_15" localSheetId="0">[6]AGUA!#REF!</definedName>
    <definedName name="SG_17_15">[6]AGUA!#REF!</definedName>
    <definedName name="SG_17_16" localSheetId="4">[6]AGUA!#REF!</definedName>
    <definedName name="SG_17_16" localSheetId="0">[6]AGUA!#REF!</definedName>
    <definedName name="SG_17_16">[6]AGUA!#REF!</definedName>
    <definedName name="SG_17_17" localSheetId="4">[6]AGUA!#REF!</definedName>
    <definedName name="SG_17_17" localSheetId="0">[6]AGUA!#REF!</definedName>
    <definedName name="SG_17_17">[6]AGUA!#REF!</definedName>
    <definedName name="SG_17_18" localSheetId="4">[6]AGUA!#REF!</definedName>
    <definedName name="SG_17_18" localSheetId="0">[6]AGUA!#REF!</definedName>
    <definedName name="SG_17_18">[6]AGUA!#REF!</definedName>
    <definedName name="SG_17_19" localSheetId="4">[6]AGUA!#REF!</definedName>
    <definedName name="SG_17_19" localSheetId="0">[6]AGUA!#REF!</definedName>
    <definedName name="SG_17_19">[6]AGUA!#REF!</definedName>
    <definedName name="SG_17_20" localSheetId="4">[6]AGUA!#REF!</definedName>
    <definedName name="SG_17_20" localSheetId="0">[6]AGUA!#REF!</definedName>
    <definedName name="SG_17_20">[6]AGUA!#REF!</definedName>
    <definedName name="SG_17_21" localSheetId="4">[6]AGUA!#REF!</definedName>
    <definedName name="SG_17_21" localSheetId="0">[6]AGUA!#REF!</definedName>
    <definedName name="SG_17_21">[6]AGUA!#REF!</definedName>
    <definedName name="SG_17_22" localSheetId="4">[6]AGUA!#REF!</definedName>
    <definedName name="SG_17_22" localSheetId="0">[6]AGUA!#REF!</definedName>
    <definedName name="SG_17_22">[6]AGUA!#REF!</definedName>
    <definedName name="SG_17_23" localSheetId="4">[6]AGUA!#REF!</definedName>
    <definedName name="SG_17_23" localSheetId="0">[6]AGUA!#REF!</definedName>
    <definedName name="SG_17_23">[6]AGUA!#REF!</definedName>
    <definedName name="SG_17_24" localSheetId="4">[6]AGUA!#REF!</definedName>
    <definedName name="SG_17_24" localSheetId="0">[6]AGUA!#REF!</definedName>
    <definedName name="SG_17_24">[6]AGUA!#REF!</definedName>
    <definedName name="SG_17_25" localSheetId="4">[6]AGUA!#REF!</definedName>
    <definedName name="SG_17_25" localSheetId="0">[6]AGUA!#REF!</definedName>
    <definedName name="SG_17_25">[6]AGUA!#REF!</definedName>
    <definedName name="SG_17_26" localSheetId="4">[6]AGUA!#REF!</definedName>
    <definedName name="SG_17_26" localSheetId="0">[6]AGUA!#REF!</definedName>
    <definedName name="SG_17_26">[6]AGUA!#REF!</definedName>
    <definedName name="SG_17_27" localSheetId="4">[6]AGUA!#REF!</definedName>
    <definedName name="SG_17_27" localSheetId="0">[6]AGUA!#REF!</definedName>
    <definedName name="SG_17_27">[6]AGUA!#REF!</definedName>
    <definedName name="SG_17_28" localSheetId="4">[6]AGUA!#REF!</definedName>
    <definedName name="SG_17_28" localSheetId="0">[6]AGUA!#REF!</definedName>
    <definedName name="SG_17_28">[6]AGUA!#REF!</definedName>
    <definedName name="SG_17_29" localSheetId="4">[6]AGUA!#REF!</definedName>
    <definedName name="SG_17_29" localSheetId="0">[6]AGUA!#REF!</definedName>
    <definedName name="SG_17_29">[6]AGUA!#REF!</definedName>
    <definedName name="SG_17_30" localSheetId="4">[6]AGUA!#REF!</definedName>
    <definedName name="SG_17_30" localSheetId="0">[6]AGUA!#REF!</definedName>
    <definedName name="SG_17_30">[6]AGUA!#REF!</definedName>
    <definedName name="SG_18_01" localSheetId="4">[6]AGUA!#REF!</definedName>
    <definedName name="SG_18_01" localSheetId="0">[6]AGUA!#REF!</definedName>
    <definedName name="SG_18_01">[6]AGUA!#REF!</definedName>
    <definedName name="SG_18_02" localSheetId="4">[6]AGUA!#REF!</definedName>
    <definedName name="SG_18_02" localSheetId="0">[6]AGUA!#REF!</definedName>
    <definedName name="SG_18_02">[6]AGUA!#REF!</definedName>
    <definedName name="SG_18_03" localSheetId="4">[6]AGUA!#REF!</definedName>
    <definedName name="SG_18_03" localSheetId="0">[6]AGUA!#REF!</definedName>
    <definedName name="SG_18_03">[6]AGUA!#REF!</definedName>
    <definedName name="SG_18_04" localSheetId="4">[6]AGUA!#REF!</definedName>
    <definedName name="SG_18_04" localSheetId="0">[6]AGUA!#REF!</definedName>
    <definedName name="SG_18_04">[6]AGUA!#REF!</definedName>
    <definedName name="SG_18_05" localSheetId="4">[6]AGUA!#REF!</definedName>
    <definedName name="SG_18_05" localSheetId="0">[6]AGUA!#REF!</definedName>
    <definedName name="SG_18_05">[6]AGUA!#REF!</definedName>
    <definedName name="SG_18_06" localSheetId="4">[6]AGUA!#REF!</definedName>
    <definedName name="SG_18_06" localSheetId="0">[6]AGUA!#REF!</definedName>
    <definedName name="SG_18_06">[6]AGUA!#REF!</definedName>
    <definedName name="SG_18_07" localSheetId="4">[6]AGUA!#REF!</definedName>
    <definedName name="SG_18_07" localSheetId="0">[6]AGUA!#REF!</definedName>
    <definedName name="SG_18_07">[6]AGUA!#REF!</definedName>
    <definedName name="SG_18_08" localSheetId="4">[6]AGUA!#REF!</definedName>
    <definedName name="SG_18_08" localSheetId="0">[6]AGUA!#REF!</definedName>
    <definedName name="SG_18_08">[6]AGUA!#REF!</definedName>
    <definedName name="SG_18_09" localSheetId="4">[6]AGUA!#REF!</definedName>
    <definedName name="SG_18_09" localSheetId="0">[6]AGUA!#REF!</definedName>
    <definedName name="SG_18_09">[6]AGUA!#REF!</definedName>
    <definedName name="SG_18_10" localSheetId="4">[6]AGUA!#REF!</definedName>
    <definedName name="SG_18_10" localSheetId="0">[6]AGUA!#REF!</definedName>
    <definedName name="SG_18_10">[6]AGUA!#REF!</definedName>
    <definedName name="SG_18_11" localSheetId="4">[6]AGUA!#REF!</definedName>
    <definedName name="SG_18_11" localSheetId="0">[6]AGUA!#REF!</definedName>
    <definedName name="SG_18_11">[6]AGUA!#REF!</definedName>
    <definedName name="SG_18_12" localSheetId="4">[6]AGUA!#REF!</definedName>
    <definedName name="SG_18_12" localSheetId="0">[6]AGUA!#REF!</definedName>
    <definedName name="SG_18_12">[6]AGUA!#REF!</definedName>
    <definedName name="SG_18_13" localSheetId="4">[6]AGUA!#REF!</definedName>
    <definedName name="SG_18_13" localSheetId="0">[6]AGUA!#REF!</definedName>
    <definedName name="SG_18_13">[6]AGUA!#REF!</definedName>
    <definedName name="SG_18_14" localSheetId="4">[6]AGUA!#REF!</definedName>
    <definedName name="SG_18_14" localSheetId="0">[6]AGUA!#REF!</definedName>
    <definedName name="SG_18_14">[6]AGUA!#REF!</definedName>
    <definedName name="SG_18_15" localSheetId="4">[6]AGUA!#REF!</definedName>
    <definedName name="SG_18_15" localSheetId="0">[6]AGUA!#REF!</definedName>
    <definedName name="SG_18_15">[6]AGUA!#REF!</definedName>
    <definedName name="SG_18_16" localSheetId="4">[6]AGUA!#REF!</definedName>
    <definedName name="SG_18_16" localSheetId="0">[6]AGUA!#REF!</definedName>
    <definedName name="SG_18_16">[6]AGUA!#REF!</definedName>
    <definedName name="SG_18_17" localSheetId="4">[6]AGUA!#REF!</definedName>
    <definedName name="SG_18_17" localSheetId="0">[6]AGUA!#REF!</definedName>
    <definedName name="SG_18_17">[6]AGUA!#REF!</definedName>
    <definedName name="SG_18_18" localSheetId="4">[6]AGUA!#REF!</definedName>
    <definedName name="SG_18_18" localSheetId="0">[6]AGUA!#REF!</definedName>
    <definedName name="SG_18_18">[6]AGUA!#REF!</definedName>
    <definedName name="SG_18_19" localSheetId="4">[6]AGUA!#REF!</definedName>
    <definedName name="SG_18_19" localSheetId="0">[6]AGUA!#REF!</definedName>
    <definedName name="SG_18_19">[6]AGUA!#REF!</definedName>
    <definedName name="SG_18_20" localSheetId="4">[6]AGUA!#REF!</definedName>
    <definedName name="SG_18_20" localSheetId="0">[6]AGUA!#REF!</definedName>
    <definedName name="SG_18_20">[6]AGUA!#REF!</definedName>
    <definedName name="SG_18_21" localSheetId="4">[6]AGUA!#REF!</definedName>
    <definedName name="SG_18_21" localSheetId="0">[6]AGUA!#REF!</definedName>
    <definedName name="SG_18_21">[6]AGUA!#REF!</definedName>
    <definedName name="SG_18_22" localSheetId="4">[6]AGUA!#REF!</definedName>
    <definedName name="SG_18_22" localSheetId="0">[6]AGUA!#REF!</definedName>
    <definedName name="SG_18_22">[6]AGUA!#REF!</definedName>
    <definedName name="SG_18_23" localSheetId="4">[6]AGUA!#REF!</definedName>
    <definedName name="SG_18_23" localSheetId="0">[6]AGUA!#REF!</definedName>
    <definedName name="SG_18_23">[6]AGUA!#REF!</definedName>
    <definedName name="SG_18_24" localSheetId="4">[6]AGUA!#REF!</definedName>
    <definedName name="SG_18_24" localSheetId="0">[6]AGUA!#REF!</definedName>
    <definedName name="SG_18_24">[6]AGUA!#REF!</definedName>
    <definedName name="SG_18_25" localSheetId="4">[6]AGUA!#REF!</definedName>
    <definedName name="SG_18_25" localSheetId="0">[6]AGUA!#REF!</definedName>
    <definedName name="SG_18_25">[6]AGUA!#REF!</definedName>
    <definedName name="SG_18_26" localSheetId="4">[6]AGUA!#REF!</definedName>
    <definedName name="SG_18_26" localSheetId="0">[6]AGUA!#REF!</definedName>
    <definedName name="SG_18_26">[6]AGUA!#REF!</definedName>
    <definedName name="SG_18_27" localSheetId="4">[6]AGUA!#REF!</definedName>
    <definedName name="SG_18_27" localSheetId="0">[6]AGUA!#REF!</definedName>
    <definedName name="SG_18_27">[6]AGUA!#REF!</definedName>
    <definedName name="SG_18_28" localSheetId="4">[6]AGUA!#REF!</definedName>
    <definedName name="SG_18_28" localSheetId="0">[6]AGUA!#REF!</definedName>
    <definedName name="SG_18_28">[6]AGUA!#REF!</definedName>
    <definedName name="SG_18_29" localSheetId="4">[6]AGUA!#REF!</definedName>
    <definedName name="SG_18_29" localSheetId="0">[6]AGUA!#REF!</definedName>
    <definedName name="SG_18_29">[6]AGUA!#REF!</definedName>
    <definedName name="SG_18_30" localSheetId="4">[6]AGUA!#REF!</definedName>
    <definedName name="SG_18_30" localSheetId="0">[6]AGUA!#REF!</definedName>
    <definedName name="SG_18_30">[6]AGUA!#REF!</definedName>
    <definedName name="SG_19_01" localSheetId="4">[6]AGUA!#REF!</definedName>
    <definedName name="SG_19_01" localSheetId="0">[6]AGUA!#REF!</definedName>
    <definedName name="SG_19_01">[6]AGUA!#REF!</definedName>
    <definedName name="SG_19_02" localSheetId="4">[6]AGUA!#REF!</definedName>
    <definedName name="SG_19_02" localSheetId="0">[6]AGUA!#REF!</definedName>
    <definedName name="SG_19_02">[6]AGUA!#REF!</definedName>
    <definedName name="SG_19_03" localSheetId="4">[6]AGUA!#REF!</definedName>
    <definedName name="SG_19_03" localSheetId="0">[6]AGUA!#REF!</definedName>
    <definedName name="SG_19_03">[6]AGUA!#REF!</definedName>
    <definedName name="SG_19_04" localSheetId="4">[6]AGUA!#REF!</definedName>
    <definedName name="SG_19_04" localSheetId="0">[6]AGUA!#REF!</definedName>
    <definedName name="SG_19_04">[6]AGUA!#REF!</definedName>
    <definedName name="SG_19_05" localSheetId="4">[6]AGUA!#REF!</definedName>
    <definedName name="SG_19_05" localSheetId="0">[6]AGUA!#REF!</definedName>
    <definedName name="SG_19_05">[6]AGUA!#REF!</definedName>
    <definedName name="SG_19_06" localSheetId="4">[6]AGUA!#REF!</definedName>
    <definedName name="SG_19_06" localSheetId="0">[6]AGUA!#REF!</definedName>
    <definedName name="SG_19_06">[6]AGUA!#REF!</definedName>
    <definedName name="SG_19_07" localSheetId="4">[6]AGUA!#REF!</definedName>
    <definedName name="SG_19_07" localSheetId="0">[6]AGUA!#REF!</definedName>
    <definedName name="SG_19_07">[6]AGUA!#REF!</definedName>
    <definedName name="SG_19_08" localSheetId="4">[6]AGUA!#REF!</definedName>
    <definedName name="SG_19_08" localSheetId="0">[6]AGUA!#REF!</definedName>
    <definedName name="SG_19_08">[6]AGUA!#REF!</definedName>
    <definedName name="SG_19_09" localSheetId="4">[6]AGUA!#REF!</definedName>
    <definedName name="SG_19_09" localSheetId="0">[6]AGUA!#REF!</definedName>
    <definedName name="SG_19_09">[6]AGUA!#REF!</definedName>
    <definedName name="SG_19_10" localSheetId="4">[6]AGUA!#REF!</definedName>
    <definedName name="SG_19_10" localSheetId="0">[6]AGUA!#REF!</definedName>
    <definedName name="SG_19_10">[6]AGUA!#REF!</definedName>
    <definedName name="SG_19_11" localSheetId="4">[6]AGUA!#REF!</definedName>
    <definedName name="SG_19_11" localSheetId="0">[6]AGUA!#REF!</definedName>
    <definedName name="SG_19_11">[6]AGUA!#REF!</definedName>
    <definedName name="SG_19_12" localSheetId="4">[6]AGUA!#REF!</definedName>
    <definedName name="SG_19_12" localSheetId="0">[6]AGUA!#REF!</definedName>
    <definedName name="SG_19_12">[6]AGUA!#REF!</definedName>
    <definedName name="SG_19_13" localSheetId="4">[6]AGUA!#REF!</definedName>
    <definedName name="SG_19_13" localSheetId="0">[6]AGUA!#REF!</definedName>
    <definedName name="SG_19_13">[6]AGUA!#REF!</definedName>
    <definedName name="SG_19_14" localSheetId="4">[6]AGUA!#REF!</definedName>
    <definedName name="SG_19_14" localSheetId="0">[6]AGUA!#REF!</definedName>
    <definedName name="SG_19_14">[6]AGUA!#REF!</definedName>
    <definedName name="SG_19_15" localSheetId="4">[6]AGUA!#REF!</definedName>
    <definedName name="SG_19_15" localSheetId="0">[6]AGUA!#REF!</definedName>
    <definedName name="SG_19_15">[6]AGUA!#REF!</definedName>
    <definedName name="SG_19_16" localSheetId="4">[6]AGUA!#REF!</definedName>
    <definedName name="SG_19_16" localSheetId="0">[6]AGUA!#REF!</definedName>
    <definedName name="SG_19_16">[6]AGUA!#REF!</definedName>
    <definedName name="SG_19_17" localSheetId="4">[6]AGUA!#REF!</definedName>
    <definedName name="SG_19_17" localSheetId="0">[6]AGUA!#REF!</definedName>
    <definedName name="SG_19_17">[6]AGUA!#REF!</definedName>
    <definedName name="SG_19_18" localSheetId="4">[6]AGUA!#REF!</definedName>
    <definedName name="SG_19_18" localSheetId="0">[6]AGUA!#REF!</definedName>
    <definedName name="SG_19_18">[6]AGUA!#REF!</definedName>
    <definedName name="SG_19_19" localSheetId="4">[6]AGUA!#REF!</definedName>
    <definedName name="SG_19_19" localSheetId="0">[6]AGUA!#REF!</definedName>
    <definedName name="SG_19_19">[6]AGUA!#REF!</definedName>
    <definedName name="SG_19_20" localSheetId="4">[6]AGUA!#REF!</definedName>
    <definedName name="SG_19_20" localSheetId="0">[6]AGUA!#REF!</definedName>
    <definedName name="SG_19_20">[6]AGUA!#REF!</definedName>
    <definedName name="SG_19_21" localSheetId="4">[6]AGUA!#REF!</definedName>
    <definedName name="SG_19_21" localSheetId="0">[6]AGUA!#REF!</definedName>
    <definedName name="SG_19_21">[6]AGUA!#REF!</definedName>
    <definedName name="SG_19_22" localSheetId="4">[6]AGUA!#REF!</definedName>
    <definedName name="SG_19_22" localSheetId="0">[6]AGUA!#REF!</definedName>
    <definedName name="SG_19_22">[6]AGUA!#REF!</definedName>
    <definedName name="SG_19_23" localSheetId="4">[6]AGUA!#REF!</definedName>
    <definedName name="SG_19_23" localSheetId="0">[6]AGUA!#REF!</definedName>
    <definedName name="SG_19_23">[6]AGUA!#REF!</definedName>
    <definedName name="SG_19_24" localSheetId="4">[6]AGUA!#REF!</definedName>
    <definedName name="SG_19_24" localSheetId="0">[6]AGUA!#REF!</definedName>
    <definedName name="SG_19_24">[6]AGUA!#REF!</definedName>
    <definedName name="SG_19_25" localSheetId="4">[6]AGUA!#REF!</definedName>
    <definedName name="SG_19_25" localSheetId="0">[6]AGUA!#REF!</definedName>
    <definedName name="SG_19_25">[6]AGUA!#REF!</definedName>
    <definedName name="SG_19_26" localSheetId="4">[6]AGUA!#REF!</definedName>
    <definedName name="SG_19_26" localSheetId="0">[6]AGUA!#REF!</definedName>
    <definedName name="SG_19_26">[6]AGUA!#REF!</definedName>
    <definedName name="SG_19_27" localSheetId="4">[6]AGUA!#REF!</definedName>
    <definedName name="SG_19_27" localSheetId="0">[6]AGUA!#REF!</definedName>
    <definedName name="SG_19_27">[6]AGUA!#REF!</definedName>
    <definedName name="SG_19_28" localSheetId="4">[6]AGUA!#REF!</definedName>
    <definedName name="SG_19_28" localSheetId="0">[6]AGUA!#REF!</definedName>
    <definedName name="SG_19_28">[6]AGUA!#REF!</definedName>
    <definedName name="SG_19_29" localSheetId="4">[6]AGUA!#REF!</definedName>
    <definedName name="SG_19_29" localSheetId="0">[6]AGUA!#REF!</definedName>
    <definedName name="SG_19_29">[6]AGUA!#REF!</definedName>
    <definedName name="SG_19_30" localSheetId="4">[6]AGUA!#REF!</definedName>
    <definedName name="SG_19_30" localSheetId="0">[6]AGUA!#REF!</definedName>
    <definedName name="SG_19_30">[6]AGUA!#REF!</definedName>
    <definedName name="SG_20_01" localSheetId="4">[6]AGUA!#REF!</definedName>
    <definedName name="SG_20_01" localSheetId="0">[6]AGUA!#REF!</definedName>
    <definedName name="SG_20_01">[6]AGUA!#REF!</definedName>
    <definedName name="SG_20_02" localSheetId="4">[6]AGUA!#REF!</definedName>
    <definedName name="SG_20_02" localSheetId="0">[6]AGUA!#REF!</definedName>
    <definedName name="SG_20_02">[6]AGUA!#REF!</definedName>
    <definedName name="SG_20_03" localSheetId="4">[6]AGUA!#REF!</definedName>
    <definedName name="SG_20_03" localSheetId="0">[6]AGUA!#REF!</definedName>
    <definedName name="SG_20_03">[6]AGUA!#REF!</definedName>
    <definedName name="SG_20_04" localSheetId="4">[6]AGUA!#REF!</definedName>
    <definedName name="SG_20_04" localSheetId="0">[6]AGUA!#REF!</definedName>
    <definedName name="SG_20_04">[6]AGUA!#REF!</definedName>
    <definedName name="SG_20_05" localSheetId="4">[6]AGUA!#REF!</definedName>
    <definedName name="SG_20_05" localSheetId="0">[6]AGUA!#REF!</definedName>
    <definedName name="SG_20_05">[6]AGUA!#REF!</definedName>
    <definedName name="SG_20_06" localSheetId="4">[6]AGUA!#REF!</definedName>
    <definedName name="SG_20_06" localSheetId="0">[6]AGUA!#REF!</definedName>
    <definedName name="SG_20_06">[6]AGUA!#REF!</definedName>
    <definedName name="SG_20_07" localSheetId="4">[6]AGUA!#REF!</definedName>
    <definedName name="SG_20_07" localSheetId="0">[6]AGUA!#REF!</definedName>
    <definedName name="SG_20_07">[6]AGUA!#REF!</definedName>
    <definedName name="SG_20_08" localSheetId="4">[6]AGUA!#REF!</definedName>
    <definedName name="SG_20_08" localSheetId="0">[6]AGUA!#REF!</definedName>
    <definedName name="SG_20_08">[6]AGUA!#REF!</definedName>
    <definedName name="SG_20_09" localSheetId="4">[6]AGUA!#REF!</definedName>
    <definedName name="SG_20_09" localSheetId="0">[6]AGUA!#REF!</definedName>
    <definedName name="SG_20_09">[6]AGUA!#REF!</definedName>
    <definedName name="SG_20_10" localSheetId="4">[6]AGUA!#REF!</definedName>
    <definedName name="SG_20_10" localSheetId="0">[6]AGUA!#REF!</definedName>
    <definedName name="SG_20_10">[6]AGUA!#REF!</definedName>
    <definedName name="SG_20_11" localSheetId="4">[6]AGUA!#REF!</definedName>
    <definedName name="SG_20_11" localSheetId="0">[6]AGUA!#REF!</definedName>
    <definedName name="SG_20_11">[6]AGUA!#REF!</definedName>
    <definedName name="SG_20_12" localSheetId="4">[6]AGUA!#REF!</definedName>
    <definedName name="SG_20_12" localSheetId="0">[6]AGUA!#REF!</definedName>
    <definedName name="SG_20_12">[6]AGUA!#REF!</definedName>
    <definedName name="SG_20_13" localSheetId="4">[6]AGUA!#REF!</definedName>
    <definedName name="SG_20_13" localSheetId="0">[6]AGUA!#REF!</definedName>
    <definedName name="SG_20_13">[6]AGUA!#REF!</definedName>
    <definedName name="SG_20_14" localSheetId="4">[6]AGUA!#REF!</definedName>
    <definedName name="SG_20_14" localSheetId="0">[6]AGUA!#REF!</definedName>
    <definedName name="SG_20_14">[6]AGUA!#REF!</definedName>
    <definedName name="SG_20_15" localSheetId="4">[6]AGUA!#REF!</definedName>
    <definedName name="SG_20_15" localSheetId="0">[6]AGUA!#REF!</definedName>
    <definedName name="SG_20_15">[6]AGUA!#REF!</definedName>
    <definedName name="SG_20_16" localSheetId="4">[6]AGUA!#REF!</definedName>
    <definedName name="SG_20_16" localSheetId="0">[6]AGUA!#REF!</definedName>
    <definedName name="SG_20_16">[6]AGUA!#REF!</definedName>
    <definedName name="SG_20_17" localSheetId="4">[6]AGUA!#REF!</definedName>
    <definedName name="SG_20_17" localSheetId="0">[6]AGUA!#REF!</definedName>
    <definedName name="SG_20_17">[6]AGUA!#REF!</definedName>
    <definedName name="SG_20_18" localSheetId="4">[6]AGUA!#REF!</definedName>
    <definedName name="SG_20_18" localSheetId="0">[6]AGUA!#REF!</definedName>
    <definedName name="SG_20_18">[6]AGUA!#REF!</definedName>
    <definedName name="SG_20_19" localSheetId="4">[6]AGUA!#REF!</definedName>
    <definedName name="SG_20_19" localSheetId="0">[6]AGUA!#REF!</definedName>
    <definedName name="SG_20_19">[6]AGUA!#REF!</definedName>
    <definedName name="SG_20_20" localSheetId="4">[6]AGUA!#REF!</definedName>
    <definedName name="SG_20_20" localSheetId="0">[6]AGUA!#REF!</definedName>
    <definedName name="SG_20_20">[6]AGUA!#REF!</definedName>
    <definedName name="SG_20_21" localSheetId="4">[6]AGUA!#REF!</definedName>
    <definedName name="SG_20_21" localSheetId="0">[6]AGUA!#REF!</definedName>
    <definedName name="SG_20_21">[6]AGUA!#REF!</definedName>
    <definedName name="SG_20_22" localSheetId="4">[6]AGUA!#REF!</definedName>
    <definedName name="SG_20_22" localSheetId="0">[6]AGUA!#REF!</definedName>
    <definedName name="SG_20_22">[6]AGUA!#REF!</definedName>
    <definedName name="SG_20_23" localSheetId="4">[6]AGUA!#REF!</definedName>
    <definedName name="SG_20_23" localSheetId="0">[6]AGUA!#REF!</definedName>
    <definedName name="SG_20_23">[6]AGUA!#REF!</definedName>
    <definedName name="SG_20_24" localSheetId="4">[6]AGUA!#REF!</definedName>
    <definedName name="SG_20_24" localSheetId="0">[6]AGUA!#REF!</definedName>
    <definedName name="SG_20_24">[6]AGUA!#REF!</definedName>
    <definedName name="SG_20_25" localSheetId="4">[6]AGUA!#REF!</definedName>
    <definedName name="SG_20_25" localSheetId="0">[6]AGUA!#REF!</definedName>
    <definedName name="SG_20_25">[6]AGUA!#REF!</definedName>
    <definedName name="SG_20_26" localSheetId="4">[6]AGUA!#REF!</definedName>
    <definedName name="SG_20_26" localSheetId="0">[6]AGUA!#REF!</definedName>
    <definedName name="SG_20_26">[6]AGUA!#REF!</definedName>
    <definedName name="SG_20_27" localSheetId="4">[6]AGUA!#REF!</definedName>
    <definedName name="SG_20_27" localSheetId="0">[6]AGUA!#REF!</definedName>
    <definedName name="SG_20_27">[6]AGUA!#REF!</definedName>
    <definedName name="SG_20_28" localSheetId="4">[6]AGUA!#REF!</definedName>
    <definedName name="SG_20_28" localSheetId="0">[6]AGUA!#REF!</definedName>
    <definedName name="SG_20_28">[6]AGUA!#REF!</definedName>
    <definedName name="SG_20_29" localSheetId="4">[6]AGUA!#REF!</definedName>
    <definedName name="SG_20_29" localSheetId="0">[6]AGUA!#REF!</definedName>
    <definedName name="SG_20_29">[6]AGUA!#REF!</definedName>
    <definedName name="SG_20_30" localSheetId="4">[6]AGUA!#REF!</definedName>
    <definedName name="SG_20_30" localSheetId="0">[6]AGUA!#REF!</definedName>
    <definedName name="SG_20_30">[6]AGUA!#REF!</definedName>
    <definedName name="SG_21_01" localSheetId="4">[6]AGUA!#REF!</definedName>
    <definedName name="SG_21_01" localSheetId="0">[6]AGUA!#REF!</definedName>
    <definedName name="SG_21_01">[6]AGUA!#REF!</definedName>
    <definedName name="SG_21_02" localSheetId="4">[6]AGUA!#REF!</definedName>
    <definedName name="SG_21_02" localSheetId="0">[6]AGUA!#REF!</definedName>
    <definedName name="SG_21_02">[6]AGUA!#REF!</definedName>
    <definedName name="SG_21_03" localSheetId="4">[6]AGUA!#REF!</definedName>
    <definedName name="SG_21_03" localSheetId="0">[6]AGUA!#REF!</definedName>
    <definedName name="SG_21_03">[6]AGUA!#REF!</definedName>
    <definedName name="SG_21_04" localSheetId="4">[6]AGUA!#REF!</definedName>
    <definedName name="SG_21_04" localSheetId="0">[6]AGUA!#REF!</definedName>
    <definedName name="SG_21_04">[6]AGUA!#REF!</definedName>
    <definedName name="SG_21_05" localSheetId="4">[6]AGUA!#REF!</definedName>
    <definedName name="SG_21_05" localSheetId="0">[6]AGUA!#REF!</definedName>
    <definedName name="SG_21_05">[6]AGUA!#REF!</definedName>
    <definedName name="SG_21_06" localSheetId="4">[6]AGUA!#REF!</definedName>
    <definedName name="SG_21_06" localSheetId="0">[6]AGUA!#REF!</definedName>
    <definedName name="SG_21_06">[6]AGUA!#REF!</definedName>
    <definedName name="SG_21_07" localSheetId="4">[6]AGUA!#REF!</definedName>
    <definedName name="SG_21_07" localSheetId="0">[6]AGUA!#REF!</definedName>
    <definedName name="SG_21_07">[6]AGUA!#REF!</definedName>
    <definedName name="SG_21_08" localSheetId="4">[6]AGUA!#REF!</definedName>
    <definedName name="SG_21_08" localSheetId="0">[6]AGUA!#REF!</definedName>
    <definedName name="SG_21_08">[6]AGUA!#REF!</definedName>
    <definedName name="SG_21_09" localSheetId="4">[6]AGUA!#REF!</definedName>
    <definedName name="SG_21_09" localSheetId="0">[6]AGUA!#REF!</definedName>
    <definedName name="SG_21_09">[6]AGUA!#REF!</definedName>
    <definedName name="SG_21_10" localSheetId="4">[6]AGUA!#REF!</definedName>
    <definedName name="SG_21_10" localSheetId="0">[6]AGUA!#REF!</definedName>
    <definedName name="SG_21_10">[6]AGUA!#REF!</definedName>
    <definedName name="SG_21_11" localSheetId="4">[6]AGUA!#REF!</definedName>
    <definedName name="SG_21_11" localSheetId="0">[6]AGUA!#REF!</definedName>
    <definedName name="SG_21_11">[6]AGUA!#REF!</definedName>
    <definedName name="SG_21_12" localSheetId="4">[6]AGUA!#REF!</definedName>
    <definedName name="SG_21_12" localSheetId="0">[6]AGUA!#REF!</definedName>
    <definedName name="SG_21_12">[6]AGUA!#REF!</definedName>
    <definedName name="SG_21_13" localSheetId="4">[6]AGUA!#REF!</definedName>
    <definedName name="SG_21_13" localSheetId="0">[6]AGUA!#REF!</definedName>
    <definedName name="SG_21_13">[6]AGUA!#REF!</definedName>
    <definedName name="SG_21_14" localSheetId="4">[6]AGUA!#REF!</definedName>
    <definedName name="SG_21_14" localSheetId="0">[6]AGUA!#REF!</definedName>
    <definedName name="SG_21_14">[6]AGUA!#REF!</definedName>
    <definedName name="SG_21_15" localSheetId="4">[6]AGUA!#REF!</definedName>
    <definedName name="SG_21_15" localSheetId="0">[6]AGUA!#REF!</definedName>
    <definedName name="SG_21_15">[6]AGUA!#REF!</definedName>
    <definedName name="SG_21_16" localSheetId="4">[6]AGUA!#REF!</definedName>
    <definedName name="SG_21_16" localSheetId="0">[6]AGUA!#REF!</definedName>
    <definedName name="SG_21_16">[6]AGUA!#REF!</definedName>
    <definedName name="SG_21_17" localSheetId="4">[6]AGUA!#REF!</definedName>
    <definedName name="SG_21_17" localSheetId="0">[6]AGUA!#REF!</definedName>
    <definedName name="SG_21_17">[6]AGUA!#REF!</definedName>
    <definedName name="SG_21_18" localSheetId="4">[6]AGUA!#REF!</definedName>
    <definedName name="SG_21_18" localSheetId="0">[6]AGUA!#REF!</definedName>
    <definedName name="SG_21_18">[6]AGUA!#REF!</definedName>
    <definedName name="SG_21_19" localSheetId="4">[6]AGUA!#REF!</definedName>
    <definedName name="SG_21_19" localSheetId="0">[6]AGUA!#REF!</definedName>
    <definedName name="SG_21_19">[6]AGUA!#REF!</definedName>
    <definedName name="SG_21_20" localSheetId="4">[6]AGUA!#REF!</definedName>
    <definedName name="SG_21_20" localSheetId="0">[6]AGUA!#REF!</definedName>
    <definedName name="SG_21_20">[6]AGUA!#REF!</definedName>
    <definedName name="SG_21_21" localSheetId="4">[6]AGUA!#REF!</definedName>
    <definedName name="SG_21_21" localSheetId="0">[6]AGUA!#REF!</definedName>
    <definedName name="SG_21_21">[6]AGUA!#REF!</definedName>
    <definedName name="SG_21_22" localSheetId="4">[6]AGUA!#REF!</definedName>
    <definedName name="SG_21_22" localSheetId="0">[6]AGUA!#REF!</definedName>
    <definedName name="SG_21_22">[6]AGUA!#REF!</definedName>
    <definedName name="SG_21_23" localSheetId="4">[6]AGUA!#REF!</definedName>
    <definedName name="SG_21_23" localSheetId="0">[6]AGUA!#REF!</definedName>
    <definedName name="SG_21_23">[6]AGUA!#REF!</definedName>
    <definedName name="SG_21_24" localSheetId="4">[6]AGUA!#REF!</definedName>
    <definedName name="SG_21_24" localSheetId="0">[6]AGUA!#REF!</definedName>
    <definedName name="SG_21_24">[6]AGUA!#REF!</definedName>
    <definedName name="SG_21_25" localSheetId="4">[6]AGUA!#REF!</definedName>
    <definedName name="SG_21_25" localSheetId="0">[6]AGUA!#REF!</definedName>
    <definedName name="SG_21_25">[6]AGUA!#REF!</definedName>
    <definedName name="SG_21_26" localSheetId="4">[6]AGUA!#REF!</definedName>
    <definedName name="SG_21_26" localSheetId="0">[6]AGUA!#REF!</definedName>
    <definedName name="SG_21_26">[6]AGUA!#REF!</definedName>
    <definedName name="SG_21_27" localSheetId="4">[6]AGUA!#REF!</definedName>
    <definedName name="SG_21_27" localSheetId="0">[6]AGUA!#REF!</definedName>
    <definedName name="SG_21_27">[6]AGUA!#REF!</definedName>
    <definedName name="SG_21_28" localSheetId="4">[6]AGUA!#REF!</definedName>
    <definedName name="SG_21_28" localSheetId="0">[6]AGUA!#REF!</definedName>
    <definedName name="SG_21_28">[6]AGUA!#REF!</definedName>
    <definedName name="SG_21_29" localSheetId="4">[6]AGUA!#REF!</definedName>
    <definedName name="SG_21_29" localSheetId="0">[6]AGUA!#REF!</definedName>
    <definedName name="SG_21_29">[6]AGUA!#REF!</definedName>
    <definedName name="SG_21_30" localSheetId="4">[6]AGUA!#REF!</definedName>
    <definedName name="SG_21_30" localSheetId="0">[6]AGUA!#REF!</definedName>
    <definedName name="SG_21_30">[6]AGUA!#REF!</definedName>
    <definedName name="SG_22_01" localSheetId="4">[6]AGUA!#REF!</definedName>
    <definedName name="SG_22_01" localSheetId="0">[6]AGUA!#REF!</definedName>
    <definedName name="SG_22_01">[6]AGUA!#REF!</definedName>
    <definedName name="SG_22_02" localSheetId="4">[6]AGUA!#REF!</definedName>
    <definedName name="SG_22_02" localSheetId="0">[6]AGUA!#REF!</definedName>
    <definedName name="SG_22_02">[6]AGUA!#REF!</definedName>
    <definedName name="SG_22_03" localSheetId="4">[6]AGUA!#REF!</definedName>
    <definedName name="SG_22_03" localSheetId="0">[6]AGUA!#REF!</definedName>
    <definedName name="SG_22_03">[6]AGUA!#REF!</definedName>
    <definedName name="SG_22_04" localSheetId="4">[6]AGUA!#REF!</definedName>
    <definedName name="SG_22_04" localSheetId="0">[6]AGUA!#REF!</definedName>
    <definedName name="SG_22_04">[6]AGUA!#REF!</definedName>
    <definedName name="SG_22_05" localSheetId="4">[6]AGUA!#REF!</definedName>
    <definedName name="SG_22_05" localSheetId="0">[6]AGUA!#REF!</definedName>
    <definedName name="SG_22_05">[6]AGUA!#REF!</definedName>
    <definedName name="SG_22_06" localSheetId="4">[6]AGUA!#REF!</definedName>
    <definedName name="SG_22_06" localSheetId="0">[6]AGUA!#REF!</definedName>
    <definedName name="SG_22_06">[6]AGUA!#REF!</definedName>
    <definedName name="SG_22_07" localSheetId="4">[6]AGUA!#REF!</definedName>
    <definedName name="SG_22_07" localSheetId="0">[6]AGUA!#REF!</definedName>
    <definedName name="SG_22_07">[6]AGUA!#REF!</definedName>
    <definedName name="SG_22_08" localSheetId="4">[6]AGUA!#REF!</definedName>
    <definedName name="SG_22_08" localSheetId="0">[6]AGUA!#REF!</definedName>
    <definedName name="SG_22_08">[6]AGUA!#REF!</definedName>
    <definedName name="SG_22_09" localSheetId="4">[6]AGUA!#REF!</definedName>
    <definedName name="SG_22_09" localSheetId="0">[6]AGUA!#REF!</definedName>
    <definedName name="SG_22_09">[6]AGUA!#REF!</definedName>
    <definedName name="SG_22_10" localSheetId="4">[6]AGUA!#REF!</definedName>
    <definedName name="SG_22_10" localSheetId="0">[6]AGUA!#REF!</definedName>
    <definedName name="SG_22_10">[6]AGUA!#REF!</definedName>
    <definedName name="SG_22_11" localSheetId="4">[6]AGUA!#REF!</definedName>
    <definedName name="SG_22_11" localSheetId="0">[6]AGUA!#REF!</definedName>
    <definedName name="SG_22_11">[6]AGUA!#REF!</definedName>
    <definedName name="SG_22_12" localSheetId="4">[6]AGUA!#REF!</definedName>
    <definedName name="SG_22_12" localSheetId="0">[6]AGUA!#REF!</definedName>
    <definedName name="SG_22_12">[6]AGUA!#REF!</definedName>
    <definedName name="SG_22_13" localSheetId="4">[6]AGUA!#REF!</definedName>
    <definedName name="SG_22_13" localSheetId="0">[6]AGUA!#REF!</definedName>
    <definedName name="SG_22_13">[6]AGUA!#REF!</definedName>
    <definedName name="SG_22_14" localSheetId="4">[6]AGUA!#REF!</definedName>
    <definedName name="SG_22_14" localSheetId="0">[6]AGUA!#REF!</definedName>
    <definedName name="SG_22_14">[6]AGUA!#REF!</definedName>
    <definedName name="SG_22_15" localSheetId="4">[6]AGUA!#REF!</definedName>
    <definedName name="SG_22_15" localSheetId="0">[6]AGUA!#REF!</definedName>
    <definedName name="SG_22_15">[6]AGUA!#REF!</definedName>
    <definedName name="SG_22_16" localSheetId="4">[6]AGUA!#REF!</definedName>
    <definedName name="SG_22_16" localSheetId="0">[6]AGUA!#REF!</definedName>
    <definedName name="SG_22_16">[6]AGUA!#REF!</definedName>
    <definedName name="SG_22_17" localSheetId="4">[6]AGUA!#REF!</definedName>
    <definedName name="SG_22_17" localSheetId="0">[6]AGUA!#REF!</definedName>
    <definedName name="SG_22_17">[6]AGUA!#REF!</definedName>
    <definedName name="SG_22_18" localSheetId="4">[6]AGUA!#REF!</definedName>
    <definedName name="SG_22_18" localSheetId="0">[6]AGUA!#REF!</definedName>
    <definedName name="SG_22_18">[6]AGUA!#REF!</definedName>
    <definedName name="SG_22_19" localSheetId="4">[6]AGUA!#REF!</definedName>
    <definedName name="SG_22_19" localSheetId="0">[6]AGUA!#REF!</definedName>
    <definedName name="SG_22_19">[6]AGUA!#REF!</definedName>
    <definedName name="SG_22_20" localSheetId="4">[6]AGUA!#REF!</definedName>
    <definedName name="SG_22_20" localSheetId="0">[6]AGUA!#REF!</definedName>
    <definedName name="SG_22_20">[6]AGUA!#REF!</definedName>
    <definedName name="SG_22_21" localSheetId="4">[6]AGUA!#REF!</definedName>
    <definedName name="SG_22_21" localSheetId="0">[6]AGUA!#REF!</definedName>
    <definedName name="SG_22_21">[6]AGUA!#REF!</definedName>
    <definedName name="SG_22_22" localSheetId="4">[6]AGUA!#REF!</definedName>
    <definedName name="SG_22_22" localSheetId="0">[6]AGUA!#REF!</definedName>
    <definedName name="SG_22_22">[6]AGUA!#REF!</definedName>
    <definedName name="SG_22_23" localSheetId="4">[6]AGUA!#REF!</definedName>
    <definedName name="SG_22_23" localSheetId="0">[6]AGUA!#REF!</definedName>
    <definedName name="SG_22_23">[6]AGUA!#REF!</definedName>
    <definedName name="SG_22_24" localSheetId="4">[6]AGUA!#REF!</definedName>
    <definedName name="SG_22_24" localSheetId="0">[6]AGUA!#REF!</definedName>
    <definedName name="SG_22_24">[6]AGUA!#REF!</definedName>
    <definedName name="SG_22_25" localSheetId="4">[6]AGUA!#REF!</definedName>
    <definedName name="SG_22_25" localSheetId="0">[6]AGUA!#REF!</definedName>
    <definedName name="SG_22_25">[6]AGUA!#REF!</definedName>
    <definedName name="SG_22_26" localSheetId="4">[6]AGUA!#REF!</definedName>
    <definedName name="SG_22_26" localSheetId="0">[6]AGUA!#REF!</definedName>
    <definedName name="SG_22_26">[6]AGUA!#REF!</definedName>
    <definedName name="SG_22_27" localSheetId="4">[6]AGUA!#REF!</definedName>
    <definedName name="SG_22_27" localSheetId="0">[6]AGUA!#REF!</definedName>
    <definedName name="SG_22_27">[6]AGUA!#REF!</definedName>
    <definedName name="SG_22_28" localSheetId="4">[6]AGUA!#REF!</definedName>
    <definedName name="SG_22_28" localSheetId="0">[6]AGUA!#REF!</definedName>
    <definedName name="SG_22_28">[6]AGUA!#REF!</definedName>
    <definedName name="SG_22_29" localSheetId="4">[6]AGUA!#REF!</definedName>
    <definedName name="SG_22_29" localSheetId="0">[6]AGUA!#REF!</definedName>
    <definedName name="SG_22_29">[6]AGUA!#REF!</definedName>
    <definedName name="SG_22_30" localSheetId="4">[6]AGUA!#REF!</definedName>
    <definedName name="SG_22_30" localSheetId="0">[6]AGUA!#REF!</definedName>
    <definedName name="SG_22_30">[6]AGUA!#REF!</definedName>
    <definedName name="SG_23_01" localSheetId="4">[6]AGUA!#REF!</definedName>
    <definedName name="SG_23_01" localSheetId="0">[6]AGUA!#REF!</definedName>
    <definedName name="SG_23_01">[6]AGUA!#REF!</definedName>
    <definedName name="SG_23_02" localSheetId="4">[6]AGUA!#REF!</definedName>
    <definedName name="SG_23_02" localSheetId="0">[6]AGUA!#REF!</definedName>
    <definedName name="SG_23_02">[6]AGUA!#REF!</definedName>
    <definedName name="SG_23_03" localSheetId="4">[6]AGUA!#REF!</definedName>
    <definedName name="SG_23_03" localSheetId="0">[6]AGUA!#REF!</definedName>
    <definedName name="SG_23_03">[6]AGUA!#REF!</definedName>
    <definedName name="SG_23_04" localSheetId="4">[6]AGUA!#REF!</definedName>
    <definedName name="SG_23_04" localSheetId="0">[6]AGUA!#REF!</definedName>
    <definedName name="SG_23_04">[6]AGUA!#REF!</definedName>
    <definedName name="SG_23_05" localSheetId="4">[6]AGUA!#REF!</definedName>
    <definedName name="SG_23_05" localSheetId="0">[6]AGUA!#REF!</definedName>
    <definedName name="SG_23_05">[6]AGUA!#REF!</definedName>
    <definedName name="SG_23_06" localSheetId="4">[6]AGUA!#REF!</definedName>
    <definedName name="SG_23_06" localSheetId="0">[6]AGUA!#REF!</definedName>
    <definedName name="SG_23_06">[6]AGUA!#REF!</definedName>
    <definedName name="SG_23_07" localSheetId="4">[6]AGUA!#REF!</definedName>
    <definedName name="SG_23_07" localSheetId="0">[6]AGUA!#REF!</definedName>
    <definedName name="SG_23_07">[6]AGUA!#REF!</definedName>
    <definedName name="SG_23_08" localSheetId="4">[6]AGUA!#REF!</definedName>
    <definedName name="SG_23_08" localSheetId="0">[6]AGUA!#REF!</definedName>
    <definedName name="SG_23_08">[6]AGUA!#REF!</definedName>
    <definedName name="SG_23_09" localSheetId="4">[6]AGUA!#REF!</definedName>
    <definedName name="SG_23_09" localSheetId="0">[6]AGUA!#REF!</definedName>
    <definedName name="SG_23_09">[6]AGUA!#REF!</definedName>
    <definedName name="SG_23_10" localSheetId="4">[6]AGUA!#REF!</definedName>
    <definedName name="SG_23_10" localSheetId="0">[6]AGUA!#REF!</definedName>
    <definedName name="SG_23_10">[6]AGUA!#REF!</definedName>
    <definedName name="SG_23_11" localSheetId="4">[6]AGUA!#REF!</definedName>
    <definedName name="SG_23_11" localSheetId="0">[6]AGUA!#REF!</definedName>
    <definedName name="SG_23_11">[6]AGUA!#REF!</definedName>
    <definedName name="SG_23_12" localSheetId="4">[6]AGUA!#REF!</definedName>
    <definedName name="SG_23_12" localSheetId="0">[6]AGUA!#REF!</definedName>
    <definedName name="SG_23_12">[6]AGUA!#REF!</definedName>
    <definedName name="SG_23_13" localSheetId="4">[6]AGUA!#REF!</definedName>
    <definedName name="SG_23_13" localSheetId="0">[6]AGUA!#REF!</definedName>
    <definedName name="SG_23_13">[6]AGUA!#REF!</definedName>
    <definedName name="SG_23_14" localSheetId="4">[6]AGUA!#REF!</definedName>
    <definedName name="SG_23_14" localSheetId="0">[6]AGUA!#REF!</definedName>
    <definedName name="SG_23_14">[6]AGUA!#REF!</definedName>
    <definedName name="SG_23_15" localSheetId="4">[6]AGUA!#REF!</definedName>
    <definedName name="SG_23_15" localSheetId="0">[6]AGUA!#REF!</definedName>
    <definedName name="SG_23_15">[6]AGUA!#REF!</definedName>
    <definedName name="SG_23_16" localSheetId="4">[6]AGUA!#REF!</definedName>
    <definedName name="SG_23_16" localSheetId="0">[6]AGUA!#REF!</definedName>
    <definedName name="SG_23_16">[6]AGUA!#REF!</definedName>
    <definedName name="SG_23_17" localSheetId="4">[6]AGUA!#REF!</definedName>
    <definedName name="SG_23_17" localSheetId="0">[6]AGUA!#REF!</definedName>
    <definedName name="SG_23_17">[6]AGUA!#REF!</definedName>
    <definedName name="SG_23_18" localSheetId="4">[6]AGUA!#REF!</definedName>
    <definedName name="SG_23_18" localSheetId="0">[6]AGUA!#REF!</definedName>
    <definedName name="SG_23_18">[6]AGUA!#REF!</definedName>
    <definedName name="SG_23_19" localSheetId="4">[6]AGUA!#REF!</definedName>
    <definedName name="SG_23_19" localSheetId="0">[6]AGUA!#REF!</definedName>
    <definedName name="SG_23_19">[6]AGUA!#REF!</definedName>
    <definedName name="SG_23_20" localSheetId="4">[6]AGUA!#REF!</definedName>
    <definedName name="SG_23_20" localSheetId="0">[6]AGUA!#REF!</definedName>
    <definedName name="SG_23_20">[6]AGUA!#REF!</definedName>
    <definedName name="SG_23_21" localSheetId="4">[6]AGUA!#REF!</definedName>
    <definedName name="SG_23_21" localSheetId="0">[6]AGUA!#REF!</definedName>
    <definedName name="SG_23_21">[6]AGUA!#REF!</definedName>
    <definedName name="SG_23_22" localSheetId="4">[6]AGUA!#REF!</definedName>
    <definedName name="SG_23_22" localSheetId="0">[6]AGUA!#REF!</definedName>
    <definedName name="SG_23_22">[6]AGUA!#REF!</definedName>
    <definedName name="SG_23_23" localSheetId="4">[6]AGUA!#REF!</definedName>
    <definedName name="SG_23_23" localSheetId="0">[6]AGUA!#REF!</definedName>
    <definedName name="SG_23_23">[6]AGUA!#REF!</definedName>
    <definedName name="SG_23_24" localSheetId="4">[6]AGUA!#REF!</definedName>
    <definedName name="SG_23_24" localSheetId="0">[6]AGUA!#REF!</definedName>
    <definedName name="SG_23_24">[6]AGUA!#REF!</definedName>
    <definedName name="SG_23_25" localSheetId="4">[6]AGUA!#REF!</definedName>
    <definedName name="SG_23_25" localSheetId="0">[6]AGUA!#REF!</definedName>
    <definedName name="SG_23_25">[6]AGUA!#REF!</definedName>
    <definedName name="SG_23_26" localSheetId="4">[6]AGUA!#REF!</definedName>
    <definedName name="SG_23_26" localSheetId="0">[6]AGUA!#REF!</definedName>
    <definedName name="SG_23_26">[6]AGUA!#REF!</definedName>
    <definedName name="SG_23_27" localSheetId="4">[6]AGUA!#REF!</definedName>
    <definedName name="SG_23_27" localSheetId="0">[6]AGUA!#REF!</definedName>
    <definedName name="SG_23_27">[6]AGUA!#REF!</definedName>
    <definedName name="SG_23_28" localSheetId="4">[6]AGUA!#REF!</definedName>
    <definedName name="SG_23_28" localSheetId="0">[6]AGUA!#REF!</definedName>
    <definedName name="SG_23_28">[6]AGUA!#REF!</definedName>
    <definedName name="SG_23_29" localSheetId="4">[6]AGUA!#REF!</definedName>
    <definedName name="SG_23_29" localSheetId="0">[6]AGUA!#REF!</definedName>
    <definedName name="SG_23_29">[6]AGUA!#REF!</definedName>
    <definedName name="SG_23_30" localSheetId="4">[6]AGUA!#REF!</definedName>
    <definedName name="SG_23_30" localSheetId="0">[6]AGUA!#REF!</definedName>
    <definedName name="SG_23_30">[6]AGUA!#REF!</definedName>
    <definedName name="SG_24_01" localSheetId="4">[6]AGUA!#REF!</definedName>
    <definedName name="SG_24_01" localSheetId="0">[6]AGUA!#REF!</definedName>
    <definedName name="SG_24_01">[6]AGUA!#REF!</definedName>
    <definedName name="SG_24_02" localSheetId="4">[6]AGUA!#REF!</definedName>
    <definedName name="SG_24_02" localSheetId="0">[6]AGUA!#REF!</definedName>
    <definedName name="SG_24_02">[6]AGUA!#REF!</definedName>
    <definedName name="SG_24_03" localSheetId="4">[6]AGUA!#REF!</definedName>
    <definedName name="SG_24_03" localSheetId="0">[6]AGUA!#REF!</definedName>
    <definedName name="SG_24_03">[6]AGUA!#REF!</definedName>
    <definedName name="SG_24_04" localSheetId="4">[6]AGUA!#REF!</definedName>
    <definedName name="SG_24_04" localSheetId="0">[6]AGUA!#REF!</definedName>
    <definedName name="SG_24_04">[6]AGUA!#REF!</definedName>
    <definedName name="SG_24_05" localSheetId="4">[6]AGUA!#REF!</definedName>
    <definedName name="SG_24_05" localSheetId="0">[6]AGUA!#REF!</definedName>
    <definedName name="SG_24_05">[6]AGUA!#REF!</definedName>
    <definedName name="SG_24_06" localSheetId="4">[6]AGUA!#REF!</definedName>
    <definedName name="SG_24_06" localSheetId="0">[6]AGUA!#REF!</definedName>
    <definedName name="SG_24_06">[6]AGUA!#REF!</definedName>
    <definedName name="SG_24_07" localSheetId="4">[6]AGUA!#REF!</definedName>
    <definedName name="SG_24_07" localSheetId="0">[6]AGUA!#REF!</definedName>
    <definedName name="SG_24_07">[6]AGUA!#REF!</definedName>
    <definedName name="SG_24_08" localSheetId="4">[6]AGUA!#REF!</definedName>
    <definedName name="SG_24_08" localSheetId="0">[6]AGUA!#REF!</definedName>
    <definedName name="SG_24_08">[6]AGUA!#REF!</definedName>
    <definedName name="SG_24_09" localSheetId="4">[6]AGUA!#REF!</definedName>
    <definedName name="SG_24_09" localSheetId="0">[6]AGUA!#REF!</definedName>
    <definedName name="SG_24_09">[6]AGUA!#REF!</definedName>
    <definedName name="SG_24_10" localSheetId="4">[6]AGUA!#REF!</definedName>
    <definedName name="SG_24_10" localSheetId="0">[6]AGUA!#REF!</definedName>
    <definedName name="SG_24_10">[6]AGUA!#REF!</definedName>
    <definedName name="SG_24_11" localSheetId="4">[6]AGUA!#REF!</definedName>
    <definedName name="SG_24_11" localSheetId="0">[6]AGUA!#REF!</definedName>
    <definedName name="SG_24_11">[6]AGUA!#REF!</definedName>
    <definedName name="SG_24_12" localSheetId="4">[6]AGUA!#REF!</definedName>
    <definedName name="SG_24_12" localSheetId="0">[6]AGUA!#REF!</definedName>
    <definedName name="SG_24_12">[6]AGUA!#REF!</definedName>
    <definedName name="SG_24_13" localSheetId="4">[6]AGUA!#REF!</definedName>
    <definedName name="SG_24_13" localSheetId="0">[6]AGUA!#REF!</definedName>
    <definedName name="SG_24_13">[6]AGUA!#REF!</definedName>
    <definedName name="SG_24_14" localSheetId="4">[6]AGUA!#REF!</definedName>
    <definedName name="SG_24_14" localSheetId="0">[6]AGUA!#REF!</definedName>
    <definedName name="SG_24_14">[6]AGUA!#REF!</definedName>
    <definedName name="SG_24_15" localSheetId="4">[6]AGUA!#REF!</definedName>
    <definedName name="SG_24_15" localSheetId="0">[6]AGUA!#REF!</definedName>
    <definedName name="SG_24_15">[6]AGUA!#REF!</definedName>
    <definedName name="SG_24_16" localSheetId="4">[6]AGUA!#REF!</definedName>
    <definedName name="SG_24_16" localSheetId="0">[6]AGUA!#REF!</definedName>
    <definedName name="SG_24_16">[6]AGUA!#REF!</definedName>
    <definedName name="SG_24_17" localSheetId="4">[6]AGUA!#REF!</definedName>
    <definedName name="SG_24_17" localSheetId="0">[6]AGUA!#REF!</definedName>
    <definedName name="SG_24_17">[6]AGUA!#REF!</definedName>
    <definedName name="SG_24_18" localSheetId="4">[6]AGUA!#REF!</definedName>
    <definedName name="SG_24_18" localSheetId="0">[6]AGUA!#REF!</definedName>
    <definedName name="SG_24_18">[6]AGUA!#REF!</definedName>
    <definedName name="SG_24_19" localSheetId="4">[6]AGUA!#REF!</definedName>
    <definedName name="SG_24_19" localSheetId="0">[6]AGUA!#REF!</definedName>
    <definedName name="SG_24_19">[6]AGUA!#REF!</definedName>
    <definedName name="SG_24_20" localSheetId="4">[6]AGUA!#REF!</definedName>
    <definedName name="SG_24_20" localSheetId="0">[6]AGUA!#REF!</definedName>
    <definedName name="SG_24_20">[6]AGUA!#REF!</definedName>
    <definedName name="SG_24_21" localSheetId="4">[6]AGUA!#REF!</definedName>
    <definedName name="SG_24_21" localSheetId="0">[6]AGUA!#REF!</definedName>
    <definedName name="SG_24_21">[6]AGUA!#REF!</definedName>
    <definedName name="SG_24_22" localSheetId="4">[6]AGUA!#REF!</definedName>
    <definedName name="SG_24_22" localSheetId="0">[6]AGUA!#REF!</definedName>
    <definedName name="SG_24_22">[6]AGUA!#REF!</definedName>
    <definedName name="SG_24_23" localSheetId="4">[6]AGUA!#REF!</definedName>
    <definedName name="SG_24_23" localSheetId="0">[6]AGUA!#REF!</definedName>
    <definedName name="SG_24_23">[6]AGUA!#REF!</definedName>
    <definedName name="SG_24_24" localSheetId="4">[6]AGUA!#REF!</definedName>
    <definedName name="SG_24_24" localSheetId="0">[6]AGUA!#REF!</definedName>
    <definedName name="SG_24_24">[6]AGUA!#REF!</definedName>
    <definedName name="SG_24_25" localSheetId="4">[6]AGUA!#REF!</definedName>
    <definedName name="SG_24_25" localSheetId="0">[6]AGUA!#REF!</definedName>
    <definedName name="SG_24_25">[6]AGUA!#REF!</definedName>
    <definedName name="SG_24_26" localSheetId="4">[6]AGUA!#REF!</definedName>
    <definedName name="SG_24_26" localSheetId="0">[6]AGUA!#REF!</definedName>
    <definedName name="SG_24_26">[6]AGUA!#REF!</definedName>
    <definedName name="SG_24_27" localSheetId="4">[6]AGUA!#REF!</definedName>
    <definedName name="SG_24_27" localSheetId="0">[6]AGUA!#REF!</definedName>
    <definedName name="SG_24_27">[6]AGUA!#REF!</definedName>
    <definedName name="SG_24_28" localSheetId="4">[6]AGUA!#REF!</definedName>
    <definedName name="SG_24_28" localSheetId="0">[6]AGUA!#REF!</definedName>
    <definedName name="SG_24_28">[6]AGUA!#REF!</definedName>
    <definedName name="SG_24_29" localSheetId="4">[6]AGUA!#REF!</definedName>
    <definedName name="SG_24_29" localSheetId="0">[6]AGUA!#REF!</definedName>
    <definedName name="SG_24_29">[6]AGUA!#REF!</definedName>
    <definedName name="SG_24_30" localSheetId="4">[6]AGUA!#REF!</definedName>
    <definedName name="SG_24_30" localSheetId="0">[6]AGUA!#REF!</definedName>
    <definedName name="SG_24_30">[6]AGUA!#REF!</definedName>
    <definedName name="SG_25_01" localSheetId="4">[6]AGUA!#REF!</definedName>
    <definedName name="SG_25_01" localSheetId="0">[6]AGUA!#REF!</definedName>
    <definedName name="SG_25_01">[6]AGUA!#REF!</definedName>
    <definedName name="SG_25_02" localSheetId="4">[6]AGUA!#REF!</definedName>
    <definedName name="SG_25_02" localSheetId="0">[6]AGUA!#REF!</definedName>
    <definedName name="SG_25_02">[6]AGUA!#REF!</definedName>
    <definedName name="SG_25_03" localSheetId="4">[6]AGUA!#REF!</definedName>
    <definedName name="SG_25_03" localSheetId="0">[6]AGUA!#REF!</definedName>
    <definedName name="SG_25_03">[6]AGUA!#REF!</definedName>
    <definedName name="SG_25_04" localSheetId="4">[6]AGUA!#REF!</definedName>
    <definedName name="SG_25_04" localSheetId="0">[6]AGUA!#REF!</definedName>
    <definedName name="SG_25_04">[6]AGUA!#REF!</definedName>
    <definedName name="SG_25_05" localSheetId="4">[6]AGUA!#REF!</definedName>
    <definedName name="SG_25_05" localSheetId="0">[6]AGUA!#REF!</definedName>
    <definedName name="SG_25_05">[6]AGUA!#REF!</definedName>
    <definedName name="SG_25_06" localSheetId="4">[6]AGUA!#REF!</definedName>
    <definedName name="SG_25_06" localSheetId="0">[6]AGUA!#REF!</definedName>
    <definedName name="SG_25_06">[6]AGUA!#REF!</definedName>
    <definedName name="SG_25_07" localSheetId="4">[6]AGUA!#REF!</definedName>
    <definedName name="SG_25_07" localSheetId="0">[6]AGUA!#REF!</definedName>
    <definedName name="SG_25_07">[6]AGUA!#REF!</definedName>
    <definedName name="SG_25_08" localSheetId="4">[6]AGUA!#REF!</definedName>
    <definedName name="SG_25_08" localSheetId="0">[6]AGUA!#REF!</definedName>
    <definedName name="SG_25_08">[6]AGUA!#REF!</definedName>
    <definedName name="SG_25_09" localSheetId="4">[6]AGUA!#REF!</definedName>
    <definedName name="SG_25_09" localSheetId="0">[6]AGUA!#REF!</definedName>
    <definedName name="SG_25_09">[6]AGUA!#REF!</definedName>
    <definedName name="SG_25_10" localSheetId="4">[6]AGUA!#REF!</definedName>
    <definedName name="SG_25_10" localSheetId="0">[6]AGUA!#REF!</definedName>
    <definedName name="SG_25_10">[6]AGUA!#REF!</definedName>
    <definedName name="SG_25_11" localSheetId="4">[6]AGUA!#REF!</definedName>
    <definedName name="SG_25_11" localSheetId="0">[6]AGUA!#REF!</definedName>
    <definedName name="SG_25_11">[6]AGUA!#REF!</definedName>
    <definedName name="SG_25_12" localSheetId="4">[6]AGUA!#REF!</definedName>
    <definedName name="SG_25_12" localSheetId="0">[6]AGUA!#REF!</definedName>
    <definedName name="SG_25_12">[6]AGUA!#REF!</definedName>
    <definedName name="SG_25_13" localSheetId="4">[6]AGUA!#REF!</definedName>
    <definedName name="SG_25_13" localSheetId="0">[6]AGUA!#REF!</definedName>
    <definedName name="SG_25_13">[6]AGUA!#REF!</definedName>
    <definedName name="SG_25_14" localSheetId="4">[6]AGUA!#REF!</definedName>
    <definedName name="SG_25_14" localSheetId="0">[6]AGUA!#REF!</definedName>
    <definedName name="SG_25_14">[6]AGUA!#REF!</definedName>
    <definedName name="SG_25_15" localSheetId="4">[6]AGUA!#REF!</definedName>
    <definedName name="SG_25_15" localSheetId="0">[6]AGUA!#REF!</definedName>
    <definedName name="SG_25_15">[6]AGUA!#REF!</definedName>
    <definedName name="SG_25_16" localSheetId="4">[6]AGUA!#REF!</definedName>
    <definedName name="SG_25_16" localSheetId="0">[6]AGUA!#REF!</definedName>
    <definedName name="SG_25_16">[6]AGUA!#REF!</definedName>
    <definedName name="SG_25_17" localSheetId="4">[6]AGUA!#REF!</definedName>
    <definedName name="SG_25_17" localSheetId="0">[6]AGUA!#REF!</definedName>
    <definedName name="SG_25_17">[6]AGUA!#REF!</definedName>
    <definedName name="SG_25_18" localSheetId="4">[6]AGUA!#REF!</definedName>
    <definedName name="SG_25_18" localSheetId="0">[6]AGUA!#REF!</definedName>
    <definedName name="SG_25_18">[6]AGUA!#REF!</definedName>
    <definedName name="SG_25_19" localSheetId="4">[6]AGUA!#REF!</definedName>
    <definedName name="SG_25_19" localSheetId="0">[6]AGUA!#REF!</definedName>
    <definedName name="SG_25_19">[6]AGUA!#REF!</definedName>
    <definedName name="SG_25_20" localSheetId="4">[6]AGUA!#REF!</definedName>
    <definedName name="SG_25_20" localSheetId="0">[6]AGUA!#REF!</definedName>
    <definedName name="SG_25_20">[6]AGUA!#REF!</definedName>
    <definedName name="SG_25_21" localSheetId="4">[6]AGUA!#REF!</definedName>
    <definedName name="SG_25_21" localSheetId="0">[6]AGUA!#REF!</definedName>
    <definedName name="SG_25_21">[6]AGUA!#REF!</definedName>
    <definedName name="SG_25_22" localSheetId="4">[6]AGUA!#REF!</definedName>
    <definedName name="SG_25_22" localSheetId="0">[6]AGUA!#REF!</definedName>
    <definedName name="SG_25_22">[6]AGUA!#REF!</definedName>
    <definedName name="SG_25_23" localSheetId="4">[6]AGUA!#REF!</definedName>
    <definedName name="SG_25_23" localSheetId="0">[6]AGUA!#REF!</definedName>
    <definedName name="SG_25_23">[6]AGUA!#REF!</definedName>
    <definedName name="SG_25_24" localSheetId="4">[6]AGUA!#REF!</definedName>
    <definedName name="SG_25_24" localSheetId="0">[6]AGUA!#REF!</definedName>
    <definedName name="SG_25_24">[6]AGUA!#REF!</definedName>
    <definedName name="SG_25_25" localSheetId="4">[6]AGUA!#REF!</definedName>
    <definedName name="SG_25_25" localSheetId="0">[6]AGUA!#REF!</definedName>
    <definedName name="SG_25_25">[6]AGUA!#REF!</definedName>
    <definedName name="SG_25_26" localSheetId="4">[6]AGUA!#REF!</definedName>
    <definedName name="SG_25_26" localSheetId="0">[6]AGUA!#REF!</definedName>
    <definedName name="SG_25_26">[6]AGUA!#REF!</definedName>
    <definedName name="SG_25_27" localSheetId="4">[6]AGUA!#REF!</definedName>
    <definedName name="SG_25_27" localSheetId="0">[6]AGUA!#REF!</definedName>
    <definedName name="SG_25_27">[6]AGUA!#REF!</definedName>
    <definedName name="SG_25_28" localSheetId="4">[6]AGUA!#REF!</definedName>
    <definedName name="SG_25_28" localSheetId="0">[6]AGUA!#REF!</definedName>
    <definedName name="SG_25_28">[6]AGUA!#REF!</definedName>
    <definedName name="SG_25_29" localSheetId="4">[6]AGUA!#REF!</definedName>
    <definedName name="SG_25_29" localSheetId="0">[6]AGUA!#REF!</definedName>
    <definedName name="SG_25_29">[6]AGUA!#REF!</definedName>
    <definedName name="SG_25_30" localSheetId="4">[6]AGUA!#REF!</definedName>
    <definedName name="SG_25_30" localSheetId="0">[6]AGUA!#REF!</definedName>
    <definedName name="SG_25_30">[6]AGUA!#REF!</definedName>
    <definedName name="SG_26_01" localSheetId="4">[6]AGUA!#REF!</definedName>
    <definedName name="SG_26_01" localSheetId="0">[6]AGUA!#REF!</definedName>
    <definedName name="SG_26_01">[6]AGUA!#REF!</definedName>
    <definedName name="SG_26_02" localSheetId="4">[6]AGUA!#REF!</definedName>
    <definedName name="SG_26_02" localSheetId="0">[6]AGUA!#REF!</definedName>
    <definedName name="SG_26_02">[6]AGUA!#REF!</definedName>
    <definedName name="SG_26_03" localSheetId="4">[6]AGUA!#REF!</definedName>
    <definedName name="SG_26_03" localSheetId="0">[6]AGUA!#REF!</definedName>
    <definedName name="SG_26_03">[6]AGUA!#REF!</definedName>
    <definedName name="SG_26_04" localSheetId="4">[6]AGUA!#REF!</definedName>
    <definedName name="SG_26_04" localSheetId="0">[6]AGUA!#REF!</definedName>
    <definedName name="SG_26_04">[6]AGUA!#REF!</definedName>
    <definedName name="SG_26_05" localSheetId="4">[6]AGUA!#REF!</definedName>
    <definedName name="SG_26_05" localSheetId="0">[6]AGUA!#REF!</definedName>
    <definedName name="SG_26_05">[6]AGUA!#REF!</definedName>
    <definedName name="SG_26_06" localSheetId="4">[6]AGUA!#REF!</definedName>
    <definedName name="SG_26_06" localSheetId="0">[6]AGUA!#REF!</definedName>
    <definedName name="SG_26_06">[6]AGUA!#REF!</definedName>
    <definedName name="SG_26_07" localSheetId="4">[6]AGUA!#REF!</definedName>
    <definedName name="SG_26_07" localSheetId="0">[6]AGUA!#REF!</definedName>
    <definedName name="SG_26_07">[6]AGUA!#REF!</definedName>
    <definedName name="SG_26_08" localSheetId="4">[6]AGUA!#REF!</definedName>
    <definedName name="SG_26_08" localSheetId="0">[6]AGUA!#REF!</definedName>
    <definedName name="SG_26_08">[6]AGUA!#REF!</definedName>
    <definedName name="SG_26_09" localSheetId="4">[6]AGUA!#REF!</definedName>
    <definedName name="SG_26_09" localSheetId="0">[6]AGUA!#REF!</definedName>
    <definedName name="SG_26_09">[6]AGUA!#REF!</definedName>
    <definedName name="SG_26_10" localSheetId="4">[6]AGUA!#REF!</definedName>
    <definedName name="SG_26_10" localSheetId="0">[6]AGUA!#REF!</definedName>
    <definedName name="SG_26_10">[6]AGUA!#REF!</definedName>
    <definedName name="SG_26_11" localSheetId="4">[6]AGUA!#REF!</definedName>
    <definedName name="SG_26_11" localSheetId="0">[6]AGUA!#REF!</definedName>
    <definedName name="SG_26_11">[6]AGUA!#REF!</definedName>
    <definedName name="SG_26_12" localSheetId="4">[6]AGUA!#REF!</definedName>
    <definedName name="SG_26_12" localSheetId="0">[6]AGUA!#REF!</definedName>
    <definedName name="SG_26_12">[6]AGUA!#REF!</definedName>
    <definedName name="SG_26_13" localSheetId="4">[6]AGUA!#REF!</definedName>
    <definedName name="SG_26_13" localSheetId="0">[6]AGUA!#REF!</definedName>
    <definedName name="SG_26_13">[6]AGUA!#REF!</definedName>
    <definedName name="SG_26_14" localSheetId="4">[6]AGUA!#REF!</definedName>
    <definedName name="SG_26_14" localSheetId="0">[6]AGUA!#REF!</definedName>
    <definedName name="SG_26_14">[6]AGUA!#REF!</definedName>
    <definedName name="SG_26_15" localSheetId="4">[6]AGUA!#REF!</definedName>
    <definedName name="SG_26_15" localSheetId="0">[6]AGUA!#REF!</definedName>
    <definedName name="SG_26_15">[6]AGUA!#REF!</definedName>
    <definedName name="SG_26_16" localSheetId="4">[6]AGUA!#REF!</definedName>
    <definedName name="SG_26_16" localSheetId="0">[6]AGUA!#REF!</definedName>
    <definedName name="SG_26_16">[6]AGUA!#REF!</definedName>
    <definedName name="SG_26_17" localSheetId="4">[6]AGUA!#REF!</definedName>
    <definedName name="SG_26_17" localSheetId="0">[6]AGUA!#REF!</definedName>
    <definedName name="SG_26_17">[6]AGUA!#REF!</definedName>
    <definedName name="SG_26_18" localSheetId="4">[6]AGUA!#REF!</definedName>
    <definedName name="SG_26_18" localSheetId="0">[6]AGUA!#REF!</definedName>
    <definedName name="SG_26_18">[6]AGUA!#REF!</definedName>
    <definedName name="SG_26_19" localSheetId="4">[6]AGUA!#REF!</definedName>
    <definedName name="SG_26_19" localSheetId="0">[6]AGUA!#REF!</definedName>
    <definedName name="SG_26_19">[6]AGUA!#REF!</definedName>
    <definedName name="SG_26_20" localSheetId="4">[6]AGUA!#REF!</definedName>
    <definedName name="SG_26_20" localSheetId="0">[6]AGUA!#REF!</definedName>
    <definedName name="SG_26_20">[6]AGUA!#REF!</definedName>
    <definedName name="SG_26_21" localSheetId="4">[6]AGUA!#REF!</definedName>
    <definedName name="SG_26_21" localSheetId="0">[6]AGUA!#REF!</definedName>
    <definedName name="SG_26_21">[6]AGUA!#REF!</definedName>
    <definedName name="SG_26_22" localSheetId="4">[6]AGUA!#REF!</definedName>
    <definedName name="SG_26_22" localSheetId="0">[6]AGUA!#REF!</definedName>
    <definedName name="SG_26_22">[6]AGUA!#REF!</definedName>
    <definedName name="SG_26_23" localSheetId="4">[6]AGUA!#REF!</definedName>
    <definedName name="SG_26_23" localSheetId="0">[6]AGUA!#REF!</definedName>
    <definedName name="SG_26_23">[6]AGUA!#REF!</definedName>
    <definedName name="SG_26_24" localSheetId="4">[6]AGUA!#REF!</definedName>
    <definedName name="SG_26_24" localSheetId="0">[6]AGUA!#REF!</definedName>
    <definedName name="SG_26_24">[6]AGUA!#REF!</definedName>
    <definedName name="SG_26_25" localSheetId="4">[6]AGUA!#REF!</definedName>
    <definedName name="SG_26_25" localSheetId="0">[6]AGUA!#REF!</definedName>
    <definedName name="SG_26_25">[6]AGUA!#REF!</definedName>
    <definedName name="SG_26_26" localSheetId="4">[6]AGUA!#REF!</definedName>
    <definedName name="SG_26_26" localSheetId="0">[6]AGUA!#REF!</definedName>
    <definedName name="SG_26_26">[6]AGUA!#REF!</definedName>
    <definedName name="SG_26_27" localSheetId="4">[6]AGUA!#REF!</definedName>
    <definedName name="SG_26_27" localSheetId="0">[6]AGUA!#REF!</definedName>
    <definedName name="SG_26_27">[6]AGUA!#REF!</definedName>
    <definedName name="SG_26_28" localSheetId="4">[6]AGUA!#REF!</definedName>
    <definedName name="SG_26_28" localSheetId="0">[6]AGUA!#REF!</definedName>
    <definedName name="SG_26_28">[6]AGUA!#REF!</definedName>
    <definedName name="SG_26_29" localSheetId="4">[6]AGUA!#REF!</definedName>
    <definedName name="SG_26_29" localSheetId="0">[6]AGUA!#REF!</definedName>
    <definedName name="SG_26_29">[6]AGUA!#REF!</definedName>
    <definedName name="SG_26_30" localSheetId="4">[6]AGUA!#REF!</definedName>
    <definedName name="SG_26_30" localSheetId="0">[6]AGUA!#REF!</definedName>
    <definedName name="SG_26_30">[6]AGUA!#REF!</definedName>
    <definedName name="SG_27_01" localSheetId="4">[6]AGUA!#REF!</definedName>
    <definedName name="SG_27_01" localSheetId="0">[6]AGUA!#REF!</definedName>
    <definedName name="SG_27_01">[6]AGUA!#REF!</definedName>
    <definedName name="SG_27_02" localSheetId="4">[6]AGUA!#REF!</definedName>
    <definedName name="SG_27_02" localSheetId="0">[6]AGUA!#REF!</definedName>
    <definedName name="SG_27_02">[6]AGUA!#REF!</definedName>
    <definedName name="SG_27_03" localSheetId="4">[6]AGUA!#REF!</definedName>
    <definedName name="SG_27_03" localSheetId="0">[6]AGUA!#REF!</definedName>
    <definedName name="SG_27_03">[6]AGUA!#REF!</definedName>
    <definedName name="SG_27_04" localSheetId="4">[6]AGUA!#REF!</definedName>
    <definedName name="SG_27_04" localSheetId="0">[6]AGUA!#REF!</definedName>
    <definedName name="SG_27_04">[6]AGUA!#REF!</definedName>
    <definedName name="SG_27_05" localSheetId="4">[6]AGUA!#REF!</definedName>
    <definedName name="SG_27_05" localSheetId="0">[6]AGUA!#REF!</definedName>
    <definedName name="SG_27_05">[6]AGUA!#REF!</definedName>
    <definedName name="SG_27_06" localSheetId="4">[6]AGUA!#REF!</definedName>
    <definedName name="SG_27_06" localSheetId="0">[6]AGUA!#REF!</definedName>
    <definedName name="SG_27_06">[6]AGUA!#REF!</definedName>
    <definedName name="SG_27_07" localSheetId="4">[6]AGUA!#REF!</definedName>
    <definedName name="SG_27_07" localSheetId="0">[6]AGUA!#REF!</definedName>
    <definedName name="SG_27_07">[6]AGUA!#REF!</definedName>
    <definedName name="SG_27_08" localSheetId="4">[6]AGUA!#REF!</definedName>
    <definedName name="SG_27_08" localSheetId="0">[6]AGUA!#REF!</definedName>
    <definedName name="SG_27_08">[6]AGUA!#REF!</definedName>
    <definedName name="SG_27_09" localSheetId="4">[6]AGUA!#REF!</definedName>
    <definedName name="SG_27_09" localSheetId="0">[6]AGUA!#REF!</definedName>
    <definedName name="SG_27_09">[6]AGUA!#REF!</definedName>
    <definedName name="SG_27_10" localSheetId="4">[6]AGUA!#REF!</definedName>
    <definedName name="SG_27_10" localSheetId="0">[6]AGUA!#REF!</definedName>
    <definedName name="SG_27_10">[6]AGUA!#REF!</definedName>
    <definedName name="SG_27_11" localSheetId="4">[6]AGUA!#REF!</definedName>
    <definedName name="SG_27_11" localSheetId="0">[6]AGUA!#REF!</definedName>
    <definedName name="SG_27_11">[6]AGUA!#REF!</definedName>
    <definedName name="SG_27_12" localSheetId="4">[6]AGUA!#REF!</definedName>
    <definedName name="SG_27_12" localSheetId="0">[6]AGUA!#REF!</definedName>
    <definedName name="SG_27_12">[6]AGUA!#REF!</definedName>
    <definedName name="SG_27_13" localSheetId="4">[6]AGUA!#REF!</definedName>
    <definedName name="SG_27_13" localSheetId="0">[6]AGUA!#REF!</definedName>
    <definedName name="SG_27_13">[6]AGUA!#REF!</definedName>
    <definedName name="SG_27_14" localSheetId="4">[6]AGUA!#REF!</definedName>
    <definedName name="SG_27_14" localSheetId="0">[6]AGUA!#REF!</definedName>
    <definedName name="SG_27_14">[6]AGUA!#REF!</definedName>
    <definedName name="SG_27_15" localSheetId="4">[6]AGUA!#REF!</definedName>
    <definedName name="SG_27_15" localSheetId="0">[6]AGUA!#REF!</definedName>
    <definedName name="SG_27_15">[6]AGUA!#REF!</definedName>
    <definedName name="SG_27_16" localSheetId="4">[6]AGUA!#REF!</definedName>
    <definedName name="SG_27_16" localSheetId="0">[6]AGUA!#REF!</definedName>
    <definedName name="SG_27_16">[6]AGUA!#REF!</definedName>
    <definedName name="SG_27_17" localSheetId="4">[6]AGUA!#REF!</definedName>
    <definedName name="SG_27_17" localSheetId="0">[6]AGUA!#REF!</definedName>
    <definedName name="SG_27_17">[6]AGUA!#REF!</definedName>
    <definedName name="SG_27_18" localSheetId="4">[6]AGUA!#REF!</definedName>
    <definedName name="SG_27_18" localSheetId="0">[6]AGUA!#REF!</definedName>
    <definedName name="SG_27_18">[6]AGUA!#REF!</definedName>
    <definedName name="SG_27_19" localSheetId="4">[6]AGUA!#REF!</definedName>
    <definedName name="SG_27_19" localSheetId="0">[6]AGUA!#REF!</definedName>
    <definedName name="SG_27_19">[6]AGUA!#REF!</definedName>
    <definedName name="SG_27_20" localSheetId="4">[6]AGUA!#REF!</definedName>
    <definedName name="SG_27_20" localSheetId="0">[6]AGUA!#REF!</definedName>
    <definedName name="SG_27_20">[6]AGUA!#REF!</definedName>
    <definedName name="SG_27_21" localSheetId="4">[6]AGUA!#REF!</definedName>
    <definedName name="SG_27_21" localSheetId="0">[6]AGUA!#REF!</definedName>
    <definedName name="SG_27_21">[6]AGUA!#REF!</definedName>
    <definedName name="SG_27_22" localSheetId="4">[6]AGUA!#REF!</definedName>
    <definedName name="SG_27_22" localSheetId="0">[6]AGUA!#REF!</definedName>
    <definedName name="SG_27_22">[6]AGUA!#REF!</definedName>
    <definedName name="SG_27_23" localSheetId="4">[6]AGUA!#REF!</definedName>
    <definedName name="SG_27_23" localSheetId="0">[6]AGUA!#REF!</definedName>
    <definedName name="SG_27_23">[6]AGUA!#REF!</definedName>
    <definedName name="SG_27_24" localSheetId="4">[6]AGUA!#REF!</definedName>
    <definedName name="SG_27_24" localSheetId="0">[6]AGUA!#REF!</definedName>
    <definedName name="SG_27_24">[6]AGUA!#REF!</definedName>
    <definedName name="SG_27_25" localSheetId="4">[6]AGUA!#REF!</definedName>
    <definedName name="SG_27_25" localSheetId="0">[6]AGUA!#REF!</definedName>
    <definedName name="SG_27_25">[6]AGUA!#REF!</definedName>
    <definedName name="SG_27_26" localSheetId="4">[6]AGUA!#REF!</definedName>
    <definedName name="SG_27_26" localSheetId="0">[6]AGUA!#REF!</definedName>
    <definedName name="SG_27_26">[6]AGUA!#REF!</definedName>
    <definedName name="SG_27_27" localSheetId="4">[6]AGUA!#REF!</definedName>
    <definedName name="SG_27_27" localSheetId="0">[6]AGUA!#REF!</definedName>
    <definedName name="SG_27_27">[6]AGUA!#REF!</definedName>
    <definedName name="SG_27_28" localSheetId="4">[6]AGUA!#REF!</definedName>
    <definedName name="SG_27_28" localSheetId="0">[6]AGUA!#REF!</definedName>
    <definedName name="SG_27_28">[6]AGUA!#REF!</definedName>
    <definedName name="SG_27_29" localSheetId="4">[6]AGUA!#REF!</definedName>
    <definedName name="SG_27_29" localSheetId="0">[6]AGUA!#REF!</definedName>
    <definedName name="SG_27_29">[6]AGUA!#REF!</definedName>
    <definedName name="SG_27_30" localSheetId="4">[6]AGUA!#REF!</definedName>
    <definedName name="SG_27_30" localSheetId="0">[6]AGUA!#REF!</definedName>
    <definedName name="SG_27_30">[6]AGUA!#REF!</definedName>
    <definedName name="SG_28_01" localSheetId="4">[6]AGUA!#REF!</definedName>
    <definedName name="SG_28_01" localSheetId="0">[6]AGUA!#REF!</definedName>
    <definedName name="SG_28_01">[6]AGUA!#REF!</definedName>
    <definedName name="SG_28_02" localSheetId="4">[6]AGUA!#REF!</definedName>
    <definedName name="SG_28_02" localSheetId="0">[6]AGUA!#REF!</definedName>
    <definedName name="SG_28_02">[6]AGUA!#REF!</definedName>
    <definedName name="SG_28_03" localSheetId="4">[6]AGUA!#REF!</definedName>
    <definedName name="SG_28_03" localSheetId="0">[6]AGUA!#REF!</definedName>
    <definedName name="SG_28_03">[6]AGUA!#REF!</definedName>
    <definedName name="SG_28_04" localSheetId="4">[6]AGUA!#REF!</definedName>
    <definedName name="SG_28_04" localSheetId="0">[6]AGUA!#REF!</definedName>
    <definedName name="SG_28_04">[6]AGUA!#REF!</definedName>
    <definedName name="SG_28_05" localSheetId="4">[6]AGUA!#REF!</definedName>
    <definedName name="SG_28_05" localSheetId="0">[6]AGUA!#REF!</definedName>
    <definedName name="SG_28_05">[6]AGUA!#REF!</definedName>
    <definedName name="SG_28_06" localSheetId="4">[6]AGUA!#REF!</definedName>
    <definedName name="SG_28_06" localSheetId="0">[6]AGUA!#REF!</definedName>
    <definedName name="SG_28_06">[6]AGUA!#REF!</definedName>
    <definedName name="SG_28_07" localSheetId="4">[6]AGUA!#REF!</definedName>
    <definedName name="SG_28_07" localSheetId="0">[6]AGUA!#REF!</definedName>
    <definedName name="SG_28_07">[6]AGUA!#REF!</definedName>
    <definedName name="SG_28_08" localSheetId="4">[6]AGUA!#REF!</definedName>
    <definedName name="SG_28_08" localSheetId="0">[6]AGUA!#REF!</definedName>
    <definedName name="SG_28_08">[6]AGUA!#REF!</definedName>
    <definedName name="SG_28_09" localSheetId="4">[6]AGUA!#REF!</definedName>
    <definedName name="SG_28_09" localSheetId="0">[6]AGUA!#REF!</definedName>
    <definedName name="SG_28_09">[6]AGUA!#REF!</definedName>
    <definedName name="SG_28_10" localSheetId="4">[6]AGUA!#REF!</definedName>
    <definedName name="SG_28_10" localSheetId="0">[6]AGUA!#REF!</definedName>
    <definedName name="SG_28_10">[6]AGUA!#REF!</definedName>
    <definedName name="SG_28_11" localSheetId="4">[6]AGUA!#REF!</definedName>
    <definedName name="SG_28_11" localSheetId="0">[6]AGUA!#REF!</definedName>
    <definedName name="SG_28_11">[6]AGUA!#REF!</definedName>
    <definedName name="SG_28_12" localSheetId="4">[6]AGUA!#REF!</definedName>
    <definedName name="SG_28_12" localSheetId="0">[6]AGUA!#REF!</definedName>
    <definedName name="SG_28_12">[6]AGUA!#REF!</definedName>
    <definedName name="SG_28_13" localSheetId="4">[6]AGUA!#REF!</definedName>
    <definedName name="SG_28_13" localSheetId="0">[6]AGUA!#REF!</definedName>
    <definedName name="SG_28_13">[6]AGUA!#REF!</definedName>
    <definedName name="SG_28_14" localSheetId="4">[6]AGUA!#REF!</definedName>
    <definedName name="SG_28_14" localSheetId="0">[6]AGUA!#REF!</definedName>
    <definedName name="SG_28_14">[6]AGUA!#REF!</definedName>
    <definedName name="SG_28_15" localSheetId="4">[6]AGUA!#REF!</definedName>
    <definedName name="SG_28_15" localSheetId="0">[6]AGUA!#REF!</definedName>
    <definedName name="SG_28_15">[6]AGUA!#REF!</definedName>
    <definedName name="SG_28_16" localSheetId="4">[6]AGUA!#REF!</definedName>
    <definedName name="SG_28_16" localSheetId="0">[6]AGUA!#REF!</definedName>
    <definedName name="SG_28_16">[6]AGUA!#REF!</definedName>
    <definedName name="SG_28_17" localSheetId="4">[6]AGUA!#REF!</definedName>
    <definedName name="SG_28_17" localSheetId="0">[6]AGUA!#REF!</definedName>
    <definedName name="SG_28_17">[6]AGUA!#REF!</definedName>
    <definedName name="SG_28_18" localSheetId="4">[6]AGUA!#REF!</definedName>
    <definedName name="SG_28_18" localSheetId="0">[6]AGUA!#REF!</definedName>
    <definedName name="SG_28_18">[6]AGUA!#REF!</definedName>
    <definedName name="SG_28_19" localSheetId="4">[6]AGUA!#REF!</definedName>
    <definedName name="SG_28_19" localSheetId="0">[6]AGUA!#REF!</definedName>
    <definedName name="SG_28_19">[6]AGUA!#REF!</definedName>
    <definedName name="SG_28_20" localSheetId="4">[6]AGUA!#REF!</definedName>
    <definedName name="SG_28_20" localSheetId="0">[6]AGUA!#REF!</definedName>
    <definedName name="SG_28_20" localSheetId="3">[6]AGUA!#REF!</definedName>
    <definedName name="SG_28_20">[6]AGUA!#REF!</definedName>
    <definedName name="SG_28_21" localSheetId="4">[6]AGUA!#REF!</definedName>
    <definedName name="SG_28_21" localSheetId="0">[6]AGUA!#REF!</definedName>
    <definedName name="SG_28_21" localSheetId="3">[6]AGUA!#REF!</definedName>
    <definedName name="SG_28_21">[6]AGUA!#REF!</definedName>
    <definedName name="SG_28_22" localSheetId="4">[6]AGUA!#REF!</definedName>
    <definedName name="SG_28_22" localSheetId="0">[6]AGUA!#REF!</definedName>
    <definedName name="SG_28_22" localSheetId="3">[6]AGUA!#REF!</definedName>
    <definedName name="SG_28_22">[6]AGUA!#REF!</definedName>
    <definedName name="SG_28_23" localSheetId="4">[6]AGUA!#REF!</definedName>
    <definedName name="SG_28_23" localSheetId="0">[6]AGUA!#REF!</definedName>
    <definedName name="SG_28_23" localSheetId="3">[6]AGUA!#REF!</definedName>
    <definedName name="SG_28_23">[6]AGUA!#REF!</definedName>
    <definedName name="SG_28_24" localSheetId="4">[6]AGUA!#REF!</definedName>
    <definedName name="SG_28_24" localSheetId="0">[6]AGUA!#REF!</definedName>
    <definedName name="SG_28_24" localSheetId="3">[6]AGUA!#REF!</definedName>
    <definedName name="SG_28_24">[6]AGUA!#REF!</definedName>
    <definedName name="SG_28_25" localSheetId="4">[6]AGUA!#REF!</definedName>
    <definedName name="SG_28_25" localSheetId="0">[6]AGUA!#REF!</definedName>
    <definedName name="SG_28_25" localSheetId="3">[6]AGUA!#REF!</definedName>
    <definedName name="SG_28_25">[6]AGUA!#REF!</definedName>
    <definedName name="SG_28_26" localSheetId="4">[6]AGUA!#REF!</definedName>
    <definedName name="SG_28_26" localSheetId="0">[6]AGUA!#REF!</definedName>
    <definedName name="SG_28_26" localSheetId="3">[6]AGUA!#REF!</definedName>
    <definedName name="SG_28_26">[6]AGUA!#REF!</definedName>
    <definedName name="SG_28_27" localSheetId="4">[6]AGUA!#REF!</definedName>
    <definedName name="SG_28_27" localSheetId="0">[6]AGUA!#REF!</definedName>
    <definedName name="SG_28_27" localSheetId="3">[6]AGUA!#REF!</definedName>
    <definedName name="SG_28_27">[6]AGUA!#REF!</definedName>
    <definedName name="SG_28_28" localSheetId="4">[6]AGUA!#REF!</definedName>
    <definedName name="SG_28_28" localSheetId="0">[6]AGUA!#REF!</definedName>
    <definedName name="SG_28_28" localSheetId="3">[6]AGUA!#REF!</definedName>
    <definedName name="SG_28_28">[6]AGUA!#REF!</definedName>
    <definedName name="SG_28_29" localSheetId="4">[6]AGUA!#REF!</definedName>
    <definedName name="SG_28_29" localSheetId="0">[6]AGUA!#REF!</definedName>
    <definedName name="SG_28_29" localSheetId="3">[6]AGUA!#REF!</definedName>
    <definedName name="SG_28_29">[6]AGUA!#REF!</definedName>
    <definedName name="SG_28_30" localSheetId="4">[6]AGUA!#REF!</definedName>
    <definedName name="SG_28_30" localSheetId="0">[6]AGUA!#REF!</definedName>
    <definedName name="SG_28_30" localSheetId="3">[6]AGUA!#REF!</definedName>
    <definedName name="SG_28_30">[6]AGUA!#REF!</definedName>
    <definedName name="SG_29_01" localSheetId="4">[6]AGUA!#REF!</definedName>
    <definedName name="SG_29_01" localSheetId="0">[6]AGUA!#REF!</definedName>
    <definedName name="SG_29_01" localSheetId="3">[6]AGUA!#REF!</definedName>
    <definedName name="SG_29_01">[6]AGUA!#REF!</definedName>
    <definedName name="SG_29_02" localSheetId="4">[6]AGUA!#REF!</definedName>
    <definedName name="SG_29_02" localSheetId="0">[6]AGUA!#REF!</definedName>
    <definedName name="SG_29_02" localSheetId="3">[6]AGUA!#REF!</definedName>
    <definedName name="SG_29_02">[6]AGUA!#REF!</definedName>
    <definedName name="SG_29_03" localSheetId="4">[6]AGUA!#REF!</definedName>
    <definedName name="SG_29_03" localSheetId="0">[6]AGUA!#REF!</definedName>
    <definedName name="SG_29_03" localSheetId="3">[6]AGUA!#REF!</definedName>
    <definedName name="SG_29_03">[6]AGUA!#REF!</definedName>
    <definedName name="SG_29_04" localSheetId="4">[6]AGUA!#REF!</definedName>
    <definedName name="SG_29_04" localSheetId="0">[6]AGUA!#REF!</definedName>
    <definedName name="SG_29_04" localSheetId="3">[6]AGUA!#REF!</definedName>
    <definedName name="SG_29_04">[6]AGUA!#REF!</definedName>
    <definedName name="SG_29_05" localSheetId="4">[6]AGUA!#REF!</definedName>
    <definedName name="SG_29_05" localSheetId="0">[6]AGUA!#REF!</definedName>
    <definedName name="SG_29_05" localSheetId="3">[6]AGUA!#REF!</definedName>
    <definedName name="SG_29_05">[6]AGUA!#REF!</definedName>
    <definedName name="SG_29_06" localSheetId="4">[6]AGUA!#REF!</definedName>
    <definedName name="SG_29_06" localSheetId="0">[6]AGUA!#REF!</definedName>
    <definedName name="SG_29_06" localSheetId="3">[6]AGUA!#REF!</definedName>
    <definedName name="SG_29_06">[6]AGUA!#REF!</definedName>
    <definedName name="SG_29_07" localSheetId="4">[6]AGUA!#REF!</definedName>
    <definedName name="SG_29_07" localSheetId="0">[6]AGUA!#REF!</definedName>
    <definedName name="SG_29_07" localSheetId="3">[6]AGUA!#REF!</definedName>
    <definedName name="SG_29_07">[6]AGUA!#REF!</definedName>
    <definedName name="SG_29_08" localSheetId="4">[6]AGUA!#REF!</definedName>
    <definedName name="SG_29_08" localSheetId="0">[6]AGUA!#REF!</definedName>
    <definedName name="SG_29_08" localSheetId="3">[6]AGUA!#REF!</definedName>
    <definedName name="SG_29_08">[6]AGUA!#REF!</definedName>
    <definedName name="SG_29_09" localSheetId="4">[6]AGUA!#REF!</definedName>
    <definedName name="SG_29_09" localSheetId="0">[6]AGUA!#REF!</definedName>
    <definedName name="SG_29_09" localSheetId="3">[6]AGUA!#REF!</definedName>
    <definedName name="SG_29_09">[6]AGUA!#REF!</definedName>
    <definedName name="SG_29_10" localSheetId="4">[6]AGUA!#REF!</definedName>
    <definedName name="SG_29_10" localSheetId="0">[6]AGUA!#REF!</definedName>
    <definedName name="SG_29_10" localSheetId="3">[6]AGUA!#REF!</definedName>
    <definedName name="SG_29_10">[6]AGUA!#REF!</definedName>
    <definedName name="SG_29_11" localSheetId="4">[6]AGUA!#REF!</definedName>
    <definedName name="SG_29_11" localSheetId="0">[6]AGUA!#REF!</definedName>
    <definedName name="SG_29_11" localSheetId="3">[6]AGUA!#REF!</definedName>
    <definedName name="SG_29_11">[6]AGUA!#REF!</definedName>
    <definedName name="SG_29_12" localSheetId="4">[6]AGUA!#REF!</definedName>
    <definedName name="SG_29_12" localSheetId="0">[6]AGUA!#REF!</definedName>
    <definedName name="SG_29_12" localSheetId="3">[6]AGUA!#REF!</definedName>
    <definedName name="SG_29_12">[6]AGUA!#REF!</definedName>
    <definedName name="SG_29_13" localSheetId="4">[6]AGUA!#REF!</definedName>
    <definedName name="SG_29_13" localSheetId="0">[6]AGUA!#REF!</definedName>
    <definedName name="SG_29_13" localSheetId="3">[6]AGUA!#REF!</definedName>
    <definedName name="SG_29_13">[6]AGUA!#REF!</definedName>
    <definedName name="SG_29_14" localSheetId="4">[6]AGUA!#REF!</definedName>
    <definedName name="SG_29_14" localSheetId="0">[6]AGUA!#REF!</definedName>
    <definedName name="SG_29_14" localSheetId="3">[6]AGUA!#REF!</definedName>
    <definedName name="SG_29_14">[6]AGUA!#REF!</definedName>
    <definedName name="SG_29_15" localSheetId="4">[6]AGUA!#REF!</definedName>
    <definedName name="SG_29_15" localSheetId="0">[6]AGUA!#REF!</definedName>
    <definedName name="SG_29_15" localSheetId="3">[6]AGUA!#REF!</definedName>
    <definedName name="SG_29_15">[6]AGUA!#REF!</definedName>
    <definedName name="SG_29_16" localSheetId="4">[6]AGUA!#REF!</definedName>
    <definedName name="SG_29_16" localSheetId="0">[6]AGUA!#REF!</definedName>
    <definedName name="SG_29_16" localSheetId="3">[6]AGUA!#REF!</definedName>
    <definedName name="SG_29_16">[6]AGUA!#REF!</definedName>
    <definedName name="SG_29_17" localSheetId="4">[6]AGUA!#REF!</definedName>
    <definedName name="SG_29_17" localSheetId="0">[6]AGUA!#REF!</definedName>
    <definedName name="SG_29_17" localSheetId="3">[6]AGUA!#REF!</definedName>
    <definedName name="SG_29_17">[6]AGUA!#REF!</definedName>
    <definedName name="SG_29_18" localSheetId="4">[6]AGUA!#REF!</definedName>
    <definedName name="SG_29_18" localSheetId="0">[6]AGUA!#REF!</definedName>
    <definedName name="SG_29_18" localSheetId="3">[6]AGUA!#REF!</definedName>
    <definedName name="SG_29_18">[6]AGUA!#REF!</definedName>
    <definedName name="SG_29_19" localSheetId="4">[6]AGUA!#REF!</definedName>
    <definedName name="SG_29_19" localSheetId="0">[6]AGUA!#REF!</definedName>
    <definedName name="SG_29_19" localSheetId="3">[6]AGUA!#REF!</definedName>
    <definedName name="SG_29_19">[6]AGUA!#REF!</definedName>
    <definedName name="SG_29_20" localSheetId="4">[6]AGUA!#REF!</definedName>
    <definedName name="SG_29_20" localSheetId="0">[6]AGUA!#REF!</definedName>
    <definedName name="SG_29_20" localSheetId="3">[6]AGUA!#REF!</definedName>
    <definedName name="SG_29_20">[6]AGUA!#REF!</definedName>
    <definedName name="SG_29_21" localSheetId="4">[6]AGUA!#REF!</definedName>
    <definedName name="SG_29_21" localSheetId="0">[6]AGUA!#REF!</definedName>
    <definedName name="SG_29_21" localSheetId="3">[6]AGUA!#REF!</definedName>
    <definedName name="SG_29_21">[6]AGUA!#REF!</definedName>
    <definedName name="SG_29_22" localSheetId="4">[6]AGUA!#REF!</definedName>
    <definedName name="SG_29_22" localSheetId="0">[6]AGUA!#REF!</definedName>
    <definedName name="SG_29_22" localSheetId="3">[6]AGUA!#REF!</definedName>
    <definedName name="SG_29_22">[6]AGUA!#REF!</definedName>
    <definedName name="SG_29_23" localSheetId="4">[6]AGUA!#REF!</definedName>
    <definedName name="SG_29_23" localSheetId="0">[6]AGUA!#REF!</definedName>
    <definedName name="SG_29_23" localSheetId="3">[6]AGUA!#REF!</definedName>
    <definedName name="SG_29_23">[6]AGUA!#REF!</definedName>
    <definedName name="SG_29_24" localSheetId="4">[6]AGUA!#REF!</definedName>
    <definedName name="SG_29_24" localSheetId="0">[6]AGUA!#REF!</definedName>
    <definedName name="SG_29_24" localSheetId="3">[6]AGUA!#REF!</definedName>
    <definedName name="SG_29_24">[6]AGUA!#REF!</definedName>
    <definedName name="SG_29_25" localSheetId="4">[6]AGUA!#REF!</definedName>
    <definedName name="SG_29_25" localSheetId="0">[6]AGUA!#REF!</definedName>
    <definedName name="SG_29_25" localSheetId="3">[6]AGUA!#REF!</definedName>
    <definedName name="SG_29_25">[6]AGUA!#REF!</definedName>
    <definedName name="SG_29_26" localSheetId="4">[6]AGUA!#REF!</definedName>
    <definedName name="SG_29_26" localSheetId="0">[6]AGUA!#REF!</definedName>
    <definedName name="SG_29_26" localSheetId="3">[6]AGUA!#REF!</definedName>
    <definedName name="SG_29_26">[6]AGUA!#REF!</definedName>
    <definedName name="SG_29_27" localSheetId="4">[6]AGUA!#REF!</definedName>
    <definedName name="SG_29_27" localSheetId="0">[6]AGUA!#REF!</definedName>
    <definedName name="SG_29_27" localSheetId="3">[6]AGUA!#REF!</definedName>
    <definedName name="SG_29_27">[6]AGUA!#REF!</definedName>
    <definedName name="SG_29_28" localSheetId="4">[6]AGUA!#REF!</definedName>
    <definedName name="SG_29_28" localSheetId="0">[6]AGUA!#REF!</definedName>
    <definedName name="SG_29_28" localSheetId="3">[6]AGUA!#REF!</definedName>
    <definedName name="SG_29_28">[6]AGUA!#REF!</definedName>
    <definedName name="SG_29_29" localSheetId="4">[6]AGUA!#REF!</definedName>
    <definedName name="SG_29_29" localSheetId="0">[6]AGUA!#REF!</definedName>
    <definedName name="SG_29_29" localSheetId="3">[6]AGUA!#REF!</definedName>
    <definedName name="SG_29_29">[6]AGUA!#REF!</definedName>
    <definedName name="SG_29_30" localSheetId="4">[6]AGUA!#REF!</definedName>
    <definedName name="SG_29_30" localSheetId="0">[6]AGUA!#REF!</definedName>
    <definedName name="SG_29_30" localSheetId="3">[6]AGUA!#REF!</definedName>
    <definedName name="SG_29_30">[6]AGUA!#REF!</definedName>
    <definedName name="SG_30_01" localSheetId="4">[6]AGUA!#REF!</definedName>
    <definedName name="SG_30_01" localSheetId="0">[6]AGUA!#REF!</definedName>
    <definedName name="SG_30_01" localSheetId="3">[6]AGUA!#REF!</definedName>
    <definedName name="SG_30_01">[6]AGUA!#REF!</definedName>
    <definedName name="SG_30_02" localSheetId="4">[6]AGUA!#REF!</definedName>
    <definedName name="SG_30_02" localSheetId="0">[6]AGUA!#REF!</definedName>
    <definedName name="SG_30_02" localSheetId="3">[6]AGUA!#REF!</definedName>
    <definedName name="SG_30_02">[6]AGUA!#REF!</definedName>
    <definedName name="SG_30_03" localSheetId="4">[6]AGUA!#REF!</definedName>
    <definedName name="SG_30_03" localSheetId="0">[6]AGUA!#REF!</definedName>
    <definedName name="SG_30_03" localSheetId="3">[6]AGUA!#REF!</definedName>
    <definedName name="SG_30_03">[6]AGUA!#REF!</definedName>
    <definedName name="SG_30_04" localSheetId="4">[6]AGUA!#REF!</definedName>
    <definedName name="SG_30_04" localSheetId="0">[6]AGUA!#REF!</definedName>
    <definedName name="SG_30_04" localSheetId="3">[6]AGUA!#REF!</definedName>
    <definedName name="SG_30_04">[6]AGUA!#REF!</definedName>
    <definedName name="SG_30_05" localSheetId="4">[6]AGUA!#REF!</definedName>
    <definedName name="SG_30_05" localSheetId="0">[6]AGUA!#REF!</definedName>
    <definedName name="SG_30_05" localSheetId="3">[6]AGUA!#REF!</definedName>
    <definedName name="SG_30_05">[6]AGUA!#REF!</definedName>
    <definedName name="SG_30_06" localSheetId="4">[6]AGUA!#REF!</definedName>
    <definedName name="SG_30_06" localSheetId="0">[6]AGUA!#REF!</definedName>
    <definedName name="SG_30_06" localSheetId="3">[6]AGUA!#REF!</definedName>
    <definedName name="SG_30_06">[6]AGUA!#REF!</definedName>
    <definedName name="SG_30_07" localSheetId="4">[6]AGUA!#REF!</definedName>
    <definedName name="SG_30_07" localSheetId="0">[6]AGUA!#REF!</definedName>
    <definedName name="SG_30_07" localSheetId="3">[6]AGUA!#REF!</definedName>
    <definedName name="SG_30_07">[6]AGUA!#REF!</definedName>
    <definedName name="SG_30_08" localSheetId="4">[6]AGUA!#REF!</definedName>
    <definedName name="SG_30_08" localSheetId="0">[6]AGUA!#REF!</definedName>
    <definedName name="SG_30_08" localSheetId="3">[6]AGUA!#REF!</definedName>
    <definedName name="SG_30_08">[6]AGUA!#REF!</definedName>
    <definedName name="SG_30_09" localSheetId="4">[6]AGUA!#REF!</definedName>
    <definedName name="SG_30_09" localSheetId="0">[6]AGUA!#REF!</definedName>
    <definedName name="SG_30_09" localSheetId="3">[6]AGUA!#REF!</definedName>
    <definedName name="SG_30_09">[6]AGUA!#REF!</definedName>
    <definedName name="SG_30_10" localSheetId="4">[6]AGUA!#REF!</definedName>
    <definedName name="SG_30_10" localSheetId="0">[6]AGUA!#REF!</definedName>
    <definedName name="SG_30_10" localSheetId="3">[6]AGUA!#REF!</definedName>
    <definedName name="SG_30_10">[6]AGUA!#REF!</definedName>
    <definedName name="SG_30_11" localSheetId="4">[6]AGUA!#REF!</definedName>
    <definedName name="SG_30_11" localSheetId="0">[6]AGUA!#REF!</definedName>
    <definedName name="SG_30_11" localSheetId="3">[6]AGUA!#REF!</definedName>
    <definedName name="SG_30_11">[6]AGUA!#REF!</definedName>
    <definedName name="SG_30_12" localSheetId="4">[6]AGUA!#REF!</definedName>
    <definedName name="SG_30_12" localSheetId="0">[6]AGUA!#REF!</definedName>
    <definedName name="SG_30_12" localSheetId="3">[6]AGUA!#REF!</definedName>
    <definedName name="SG_30_12">[6]AGUA!#REF!</definedName>
    <definedName name="SG_30_13" localSheetId="4">[6]AGUA!#REF!</definedName>
    <definedName name="SG_30_13" localSheetId="0">[6]AGUA!#REF!</definedName>
    <definedName name="SG_30_13" localSheetId="3">[6]AGUA!#REF!</definedName>
    <definedName name="SG_30_13">[6]AGUA!#REF!</definedName>
    <definedName name="SG_30_14" localSheetId="4">[6]AGUA!#REF!</definedName>
    <definedName name="SG_30_14" localSheetId="0">[6]AGUA!#REF!</definedName>
    <definedName name="SG_30_14" localSheetId="3">[6]AGUA!#REF!</definedName>
    <definedName name="SG_30_14">[6]AGUA!#REF!</definedName>
    <definedName name="SG_30_15" localSheetId="4">[6]AGUA!#REF!</definedName>
    <definedName name="SG_30_15" localSheetId="0">[6]AGUA!#REF!</definedName>
    <definedName name="SG_30_15" localSheetId="3">[6]AGUA!#REF!</definedName>
    <definedName name="SG_30_15">[6]AGUA!#REF!</definedName>
    <definedName name="SG_30_16" localSheetId="4">[6]AGUA!#REF!</definedName>
    <definedName name="SG_30_16" localSheetId="0">[6]AGUA!#REF!</definedName>
    <definedName name="SG_30_16" localSheetId="3">[6]AGUA!#REF!</definedName>
    <definedName name="SG_30_16">[6]AGUA!#REF!</definedName>
    <definedName name="SG_30_17" localSheetId="4">[6]AGUA!#REF!</definedName>
    <definedName name="SG_30_17" localSheetId="0">[6]AGUA!#REF!</definedName>
    <definedName name="SG_30_17" localSheetId="3">[6]AGUA!#REF!</definedName>
    <definedName name="SG_30_17">[6]AGUA!#REF!</definedName>
    <definedName name="SG_30_18" localSheetId="4">[6]AGUA!#REF!</definedName>
    <definedName name="SG_30_18" localSheetId="0">[6]AGUA!#REF!</definedName>
    <definedName name="SG_30_18" localSheetId="3">[6]AGUA!#REF!</definedName>
    <definedName name="SG_30_18">[6]AGUA!#REF!</definedName>
    <definedName name="SG_30_19" localSheetId="4">[6]AGUA!#REF!</definedName>
    <definedName name="SG_30_19" localSheetId="0">[6]AGUA!#REF!</definedName>
    <definedName name="SG_30_19" localSheetId="3">[6]AGUA!#REF!</definedName>
    <definedName name="SG_30_19">[6]AGUA!#REF!</definedName>
    <definedName name="SG_30_20" localSheetId="4">[6]AGUA!#REF!</definedName>
    <definedName name="SG_30_20" localSheetId="0">[6]AGUA!#REF!</definedName>
    <definedName name="SG_30_20" localSheetId="3">[6]AGUA!#REF!</definedName>
    <definedName name="SG_30_20">[6]AGUA!#REF!</definedName>
    <definedName name="SG_30_21" localSheetId="4">[6]AGUA!#REF!</definedName>
    <definedName name="SG_30_21" localSheetId="0">[6]AGUA!#REF!</definedName>
    <definedName name="SG_30_21" localSheetId="3">[6]AGUA!#REF!</definedName>
    <definedName name="SG_30_21">[6]AGUA!#REF!</definedName>
    <definedName name="SG_30_22" localSheetId="4">[6]AGUA!#REF!</definedName>
    <definedName name="SG_30_22" localSheetId="0">[6]AGUA!#REF!</definedName>
    <definedName name="SG_30_22" localSheetId="3">[6]AGUA!#REF!</definedName>
    <definedName name="SG_30_22">[6]AGUA!#REF!</definedName>
    <definedName name="SG_30_23" localSheetId="4">[6]AGUA!#REF!</definedName>
    <definedName name="SG_30_23" localSheetId="0">[6]AGUA!#REF!</definedName>
    <definedName name="SG_30_23" localSheetId="3">[6]AGUA!#REF!</definedName>
    <definedName name="SG_30_23">[6]AGUA!#REF!</definedName>
    <definedName name="SG_30_24" localSheetId="4">[6]AGUA!#REF!</definedName>
    <definedName name="SG_30_24" localSheetId="0">[6]AGUA!#REF!</definedName>
    <definedName name="SG_30_24" localSheetId="3">[6]AGUA!#REF!</definedName>
    <definedName name="SG_30_24">[6]AGUA!#REF!</definedName>
    <definedName name="SG_30_25" localSheetId="4">[6]AGUA!#REF!</definedName>
    <definedName name="SG_30_25" localSheetId="0">[6]AGUA!#REF!</definedName>
    <definedName name="SG_30_25" localSheetId="3">[6]AGUA!#REF!</definedName>
    <definedName name="SG_30_25">[6]AGUA!#REF!</definedName>
    <definedName name="SG_30_26" localSheetId="4">[6]AGUA!#REF!</definedName>
    <definedName name="SG_30_26" localSheetId="0">[6]AGUA!#REF!</definedName>
    <definedName name="SG_30_26" localSheetId="3">[6]AGUA!#REF!</definedName>
    <definedName name="SG_30_26">[6]AGUA!#REF!</definedName>
    <definedName name="SG_30_27" localSheetId="4">[6]AGUA!#REF!</definedName>
    <definedName name="SG_30_27" localSheetId="0">[6]AGUA!#REF!</definedName>
    <definedName name="SG_30_27" localSheetId="3">[6]AGUA!#REF!</definedName>
    <definedName name="SG_30_27">[6]AGUA!#REF!</definedName>
    <definedName name="SG_30_28" localSheetId="4">[6]AGUA!#REF!</definedName>
    <definedName name="SG_30_28" localSheetId="0">[6]AGUA!#REF!</definedName>
    <definedName name="SG_30_28" localSheetId="3">[6]AGUA!#REF!</definedName>
    <definedName name="SG_30_28">[6]AGUA!#REF!</definedName>
    <definedName name="SG_30_29" localSheetId="4">[6]AGUA!#REF!</definedName>
    <definedName name="SG_30_29" localSheetId="0">[6]AGUA!#REF!</definedName>
    <definedName name="SG_30_29" localSheetId="3">[6]AGUA!#REF!</definedName>
    <definedName name="SG_30_29">[6]AGUA!#REF!</definedName>
    <definedName name="SG_30_30" localSheetId="4">[6]AGUA!#REF!</definedName>
    <definedName name="SG_30_30" localSheetId="0">[6]AGUA!#REF!</definedName>
    <definedName name="SG_30_30" localSheetId="3">[6]AGUA!#REF!</definedName>
    <definedName name="SG_30_30">[6]AGUA!#REF!</definedName>
    <definedName name="SGSG_18_19" localSheetId="4">[6]AGUA!#REF!</definedName>
    <definedName name="SGSG_18_19" localSheetId="0">[6]AGUA!#REF!</definedName>
    <definedName name="SGSG_18_19" localSheetId="3">[6]AGUA!#REF!</definedName>
    <definedName name="SGSG_18_19">[6]AGUA!#REF!</definedName>
    <definedName name="sin" localSheetId="5">[1]Insumos!#REF!</definedName>
    <definedName name="sin" localSheetId="4">[1]Insumos!#REF!</definedName>
    <definedName name="sin" localSheetId="3">[1]Insumos!#REF!</definedName>
    <definedName name="sin">[1]Insumos!#REF!</definedName>
    <definedName name="sollimp" localSheetId="5">[1]Insumos!#REF!</definedName>
    <definedName name="sollimp" localSheetId="4">[1]Insumos!#REF!</definedName>
    <definedName name="sollimp" localSheetId="3">[1]Insumos!#REF!</definedName>
    <definedName name="sollimp">[1]Insumos!#REF!</definedName>
    <definedName name="srv" localSheetId="5">[1]Insumos!#REF!</definedName>
    <definedName name="srv" localSheetId="3">[1]Insumos!#REF!</definedName>
    <definedName name="srv">[3]Insumos!$E$19</definedName>
    <definedName name="sum" localSheetId="5">[1]Insumos!#REF!</definedName>
    <definedName name="sum" localSheetId="4">[1]Insumos!#REF!</definedName>
    <definedName name="sum">[1]Insumos!#REF!</definedName>
    <definedName name="svt" localSheetId="5">[1]Insumos!#REF!</definedName>
    <definedName name="svt" localSheetId="4">[1]Insumos!#REF!</definedName>
    <definedName name="svt">[1]Insumos!#REF!</definedName>
    <definedName name="sxo" localSheetId="5">[1]Insumos!#REF!</definedName>
    <definedName name="sxo" localSheetId="4">[1]Insumos!#REF!</definedName>
    <definedName name="sxo">[1]Insumos!#REF!</definedName>
    <definedName name="TABELA">'[8]PLANILHA FONTE'!$B$1:$G$292</definedName>
    <definedName name="tbv" localSheetId="5">[1]Insumos!#REF!</definedName>
    <definedName name="tbv" localSheetId="4">[1]Insumos!#REF!</definedName>
    <definedName name="tbv">[1]Insumos!#REF!</definedName>
    <definedName name="tbv_5" localSheetId="5">#REF!</definedName>
    <definedName name="tbv_5" localSheetId="4">#REF!</definedName>
    <definedName name="tbv_5">#REF!</definedName>
    <definedName name="ted" localSheetId="5">[1]Insumos!#REF!</definedName>
    <definedName name="ted" localSheetId="4">[1]Insumos!#REF!</definedName>
    <definedName name="ted">[1]Insumos!#REF!</definedName>
    <definedName name="ter" localSheetId="5">[1]Insumos!#REF!</definedName>
    <definedName name="ter" localSheetId="4">[1]Insumos!#REF!</definedName>
    <definedName name="ter">[1]Insumos!#REF!</definedName>
    <definedName name="tes" localSheetId="5">[1]Insumos!#REF!</definedName>
    <definedName name="tes" localSheetId="4">[1]Insumos!#REF!</definedName>
    <definedName name="tes">[1]Insumos!#REF!</definedName>
    <definedName name="tic">NA()</definedName>
    <definedName name="TID" localSheetId="5">#REF!</definedName>
    <definedName name="TID" localSheetId="4">#REF!</definedName>
    <definedName name="TID">#REF!</definedName>
    <definedName name="TID_2" localSheetId="5">#REF!</definedName>
    <definedName name="TID_2" localSheetId="4">#REF!</definedName>
    <definedName name="TID_2">#REF!</definedName>
    <definedName name="_xlnm.Print_Titles" localSheetId="2">Insumos!$2:$9</definedName>
    <definedName name="_xlnm.Print_Titles" localSheetId="4">'PO - I'!$2:$2</definedName>
    <definedName name="_xlnm.Print_Titles" localSheetId="0">'Serviços '!$2:$15</definedName>
    <definedName name="tjc" localSheetId="5">[1]Insumos!#REF!</definedName>
    <definedName name="tjc" localSheetId="4">[1]Insumos!#REF!</definedName>
    <definedName name="tjc">[1]Insumos!#REF!</definedName>
    <definedName name="tjf" localSheetId="5">[1]Insumos!#REF!</definedName>
    <definedName name="tjf" localSheetId="4">[1]Insumos!#REF!</definedName>
    <definedName name="tjf">[1]Insumos!#REF!</definedName>
    <definedName name="tlc" localSheetId="5">[1]Insumos!#REF!</definedName>
    <definedName name="tlc" localSheetId="4">[1]Insumos!#REF!</definedName>
    <definedName name="tlc">[1]Insumos!#REF!</definedName>
    <definedName name="tlf" localSheetId="5">[1]Insumos!#REF!</definedName>
    <definedName name="tlf" localSheetId="4">[1]Insumos!#REF!</definedName>
    <definedName name="tlf">[1]Insumos!#REF!</definedName>
    <definedName name="tnp1_2" localSheetId="5">[1]Insumos!#REF!</definedName>
    <definedName name="tnp1_2" localSheetId="4">[1]Insumos!#REF!</definedName>
    <definedName name="tnp1_2">[1]Insumos!#REF!</definedName>
    <definedName name="tof" localSheetId="5">[1]Insumos!#REF!</definedName>
    <definedName name="tof" localSheetId="4">[1]Insumos!#REF!</definedName>
    <definedName name="tof">[1]Insumos!#REF!</definedName>
    <definedName name="TOT" localSheetId="5">#REF!</definedName>
    <definedName name="TOT" localSheetId="4">#REF!</definedName>
    <definedName name="TOT">#REF!</definedName>
    <definedName name="TOT_2" localSheetId="5">#REF!</definedName>
    <definedName name="TOT_2" localSheetId="4">#REF!</definedName>
    <definedName name="TOT_2">#REF!</definedName>
    <definedName name="TOTAL_GERAL" localSheetId="4">[6]AGUA!#REF!</definedName>
    <definedName name="TOTAL_GERAL" localSheetId="0">[6]AGUA!#REF!</definedName>
    <definedName name="TOTAL_GERAL">[6]AGUA!#REF!</definedName>
    <definedName name="tp6_12" localSheetId="5">[1]Insumos!#REF!</definedName>
    <definedName name="tp6_12" localSheetId="4">[1]Insumos!#REF!</definedName>
    <definedName name="tp6_12">[1]Insumos!#REF!</definedName>
    <definedName name="tp6_16" localSheetId="5">[1]Insumos!#REF!</definedName>
    <definedName name="tp6_16" localSheetId="4">[1]Insumos!#REF!</definedName>
    <definedName name="tp6_16">[1]Insumos!#REF!</definedName>
    <definedName name="TPI" localSheetId="5">#REF!</definedName>
    <definedName name="TPI" localSheetId="4">#REF!</definedName>
    <definedName name="TPI">#REF!</definedName>
    <definedName name="tpl1_2" localSheetId="5">[1]Insumos!#REF!</definedName>
    <definedName name="tpl1_2" localSheetId="4">[1]Insumos!#REF!</definedName>
    <definedName name="tpl1_2">[1]Insumos!#REF!</definedName>
    <definedName name="tpmfs" localSheetId="5">[1]Insumos!#REF!</definedName>
    <definedName name="tpmfs" localSheetId="4">[1]Insumos!#REF!</definedName>
    <definedName name="tpmfs">[1]Insumos!#REF!</definedName>
    <definedName name="TPP" localSheetId="5">#REF!</definedName>
    <definedName name="TPP" localSheetId="4">#REF!</definedName>
    <definedName name="TPP">#REF!</definedName>
    <definedName name="trb" localSheetId="5">[1]Insumos!#REF!</definedName>
    <definedName name="trb" localSheetId="4">[1]Insumos!#REF!</definedName>
    <definedName name="trb">[1]Insumos!#REF!</definedName>
    <definedName name="tre" localSheetId="5">[1]Insumos!#REF!</definedName>
    <definedName name="tre" localSheetId="4">[1]Insumos!#REF!</definedName>
    <definedName name="tre">[1]Insumos!#REF!</definedName>
    <definedName name="ttc" localSheetId="5">[1]Insumos!#REF!</definedName>
    <definedName name="ttc" localSheetId="4">[1]Insumos!#REF!</definedName>
    <definedName name="ttc">[1]Insumos!#REF!</definedName>
    <definedName name="tte" localSheetId="5">[1]Insumos!#REF!</definedName>
    <definedName name="tte" localSheetId="4">[1]Insumos!#REF!</definedName>
    <definedName name="tte">[1]Insumos!#REF!</definedName>
    <definedName name="tus" localSheetId="5">[1]Insumos!#REF!</definedName>
    <definedName name="tus" localSheetId="4">[1]Insumos!#REF!</definedName>
    <definedName name="tus">[1]Insumos!#REF!</definedName>
    <definedName name="tuso" localSheetId="5">[1]Insumos!#REF!</definedName>
    <definedName name="tuso" localSheetId="4">[1]Insumos!#REF!</definedName>
    <definedName name="tuso">[1]Insumos!#REF!</definedName>
    <definedName name="USS" localSheetId="5">#REF!</definedName>
    <definedName name="USS" localSheetId="4">#REF!</definedName>
    <definedName name="USS">#REF!</definedName>
    <definedName name="v60120_" localSheetId="5">[1]Insumos!#REF!</definedName>
    <definedName name="v60120_" localSheetId="4">[1]Insumos!#REF!</definedName>
    <definedName name="v60120_">[1]Insumos!#REF!</definedName>
    <definedName name="VII" localSheetId="5">#REF!</definedName>
    <definedName name="VII" localSheetId="4">#REF!</definedName>
    <definedName name="VII">#REF!</definedName>
    <definedName name="VIP" localSheetId="5">#REF!</definedName>
    <definedName name="VIP" localSheetId="4">#REF!</definedName>
    <definedName name="VIP">#REF!</definedName>
    <definedName name="VLR" localSheetId="5">#REF!</definedName>
    <definedName name="VLR" localSheetId="4">#REF!</definedName>
    <definedName name="VLR">#REF!</definedName>
    <definedName name="vsb" localSheetId="5">[1]Insumos!#REF!</definedName>
    <definedName name="vsb" localSheetId="4">[1]Insumos!#REF!</definedName>
    <definedName name="vsb">[1]Insumos!#REF!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zar" localSheetId="5">[1]Insumos!#REF!</definedName>
    <definedName name="zar" localSheetId="4">[1]Insumos!#REF!</definedName>
    <definedName name="zar">[1]Insumos!#REF!</definedName>
  </definedNames>
  <calcPr calcId="144525" fullPrecision="0"/>
</workbook>
</file>

<file path=xl/calcChain.xml><?xml version="1.0" encoding="utf-8"?>
<calcChain xmlns="http://schemas.openxmlformats.org/spreadsheetml/2006/main">
  <c r="F31" i="19" l="1"/>
  <c r="F30" i="9"/>
  <c r="F33" i="19" l="1"/>
  <c r="F29" i="19"/>
  <c r="F30" i="19" s="1"/>
  <c r="F26" i="19"/>
  <c r="F27" i="19" s="1"/>
  <c r="F28" i="19" s="1"/>
  <c r="F25" i="19"/>
  <c r="F32" i="19" l="1"/>
  <c r="F25" i="9"/>
  <c r="J26" i="9"/>
  <c r="F24" i="9"/>
  <c r="D601" i="7" l="1"/>
  <c r="I166" i="7"/>
  <c r="H23" i="19" l="1"/>
  <c r="H18" i="19"/>
  <c r="H34" i="19"/>
  <c r="J31" i="19"/>
  <c r="H32" i="19"/>
  <c r="J30" i="19"/>
  <c r="H30" i="19"/>
  <c r="H28" i="19"/>
  <c r="I25" i="19"/>
  <c r="H25" i="19"/>
  <c r="H22" i="19"/>
  <c r="H21" i="19"/>
  <c r="H20" i="19"/>
  <c r="H19" i="19"/>
  <c r="J18" i="19"/>
  <c r="J30" i="9"/>
  <c r="I24" i="9"/>
  <c r="H261" i="7"/>
  <c r="G257" i="7"/>
  <c r="G256" i="7"/>
  <c r="G255" i="7"/>
  <c r="C218" i="7"/>
  <c r="J273" i="7"/>
  <c r="K272" i="7" s="1"/>
  <c r="D269" i="7"/>
  <c r="I265" i="7"/>
  <c r="I266" i="7" s="1"/>
  <c r="D261" i="7"/>
  <c r="D257" i="7"/>
  <c r="D256" i="7"/>
  <c r="D255" i="7"/>
  <c r="K240" i="7"/>
  <c r="K241" i="7" s="1"/>
  <c r="K236" i="7"/>
  <c r="I232" i="7"/>
  <c r="I233" i="7" s="1"/>
  <c r="I228" i="7"/>
  <c r="I229" i="7" s="1"/>
  <c r="C658" i="7"/>
  <c r="C627" i="7"/>
  <c r="J585" i="7"/>
  <c r="C377" i="7"/>
  <c r="C534" i="7"/>
  <c r="C284" i="7"/>
  <c r="C409" i="7"/>
  <c r="G383" i="7"/>
  <c r="H49" i="5"/>
  <c r="I49" i="5" s="1"/>
  <c r="G382" i="7"/>
  <c r="I382" i="7" s="1"/>
  <c r="I422" i="7"/>
  <c r="I423" i="7" s="1"/>
  <c r="I418" i="7"/>
  <c r="I419" i="7" s="1"/>
  <c r="K400" i="7"/>
  <c r="L399" i="7" s="1"/>
  <c r="I391" i="7"/>
  <c r="I392" i="7" s="1"/>
  <c r="I387" i="7"/>
  <c r="I388" i="7" s="1"/>
  <c r="H17" i="19" l="1"/>
  <c r="H26" i="19"/>
  <c r="I256" i="7"/>
  <c r="I261" i="7"/>
  <c r="I262" i="7" s="1"/>
  <c r="H27" i="19"/>
  <c r="H29" i="19"/>
  <c r="H33" i="19"/>
  <c r="H31" i="19"/>
  <c r="I257" i="7"/>
  <c r="I255" i="7"/>
  <c r="I258" i="7" s="1"/>
  <c r="H24" i="19" l="1"/>
  <c r="H12" i="19" s="1"/>
  <c r="H58" i="5"/>
  <c r="I58" i="5" s="1"/>
  <c r="H59" i="5"/>
  <c r="I59" i="5" s="1"/>
  <c r="H60" i="5"/>
  <c r="I60" i="5" s="1"/>
  <c r="H50" i="5"/>
  <c r="I50" i="5" s="1"/>
  <c r="I84" i="7"/>
  <c r="E21" i="5"/>
  <c r="H676" i="7" s="1"/>
  <c r="I676" i="7" s="1"/>
  <c r="E20" i="5"/>
  <c r="H675" i="7" s="1"/>
  <c r="I675" i="7" s="1"/>
  <c r="G633" i="7"/>
  <c r="I633" i="7" s="1"/>
  <c r="G632" i="7"/>
  <c r="H51" i="5"/>
  <c r="I51" i="5" s="1"/>
  <c r="I677" i="7" l="1"/>
  <c r="I678" i="7" s="1"/>
  <c r="G601" i="7"/>
  <c r="G600" i="7"/>
  <c r="H605" i="7"/>
  <c r="I605" i="7" s="1"/>
  <c r="J617" i="7"/>
  <c r="K616" i="7" s="1"/>
  <c r="I609" i="7"/>
  <c r="I610" i="7" s="1"/>
  <c r="K584" i="7"/>
  <c r="I581" i="7"/>
  <c r="I582" i="7" s="1"/>
  <c r="I577" i="7"/>
  <c r="I578" i="7" s="1"/>
  <c r="I573" i="7"/>
  <c r="I574" i="7" s="1"/>
  <c r="E16" i="5"/>
  <c r="H364" i="7" s="1"/>
  <c r="I364" i="7" s="1"/>
  <c r="H325" i="7"/>
  <c r="I325" i="7" s="1"/>
  <c r="H324" i="7"/>
  <c r="I324" i="7" s="1"/>
  <c r="H54" i="5"/>
  <c r="I54" i="5" s="1"/>
  <c r="H53" i="5"/>
  <c r="I53" i="5" s="1"/>
  <c r="G352" i="7"/>
  <c r="I352" i="7" s="1"/>
  <c r="I353" i="7" s="1"/>
  <c r="H323" i="7"/>
  <c r="I323" i="7" s="1"/>
  <c r="I326" i="7" s="1"/>
  <c r="G319" i="7"/>
  <c r="J369" i="7"/>
  <c r="K368" i="7" s="1"/>
  <c r="I360" i="7"/>
  <c r="I361" i="7" s="1"/>
  <c r="I357" i="7"/>
  <c r="J338" i="7"/>
  <c r="K337" i="7" s="1"/>
  <c r="D333" i="7"/>
  <c r="I329" i="7"/>
  <c r="I330" i="7" s="1"/>
  <c r="I319" i="7" l="1"/>
  <c r="I320" i="7" s="1"/>
  <c r="F26" i="9"/>
  <c r="F27" i="9" s="1"/>
  <c r="H333" i="7"/>
  <c r="I333" i="7" s="1"/>
  <c r="I334" i="7" s="1"/>
  <c r="I335" i="7" s="1"/>
  <c r="I601" i="7"/>
  <c r="I606" i="7"/>
  <c r="I600" i="7"/>
  <c r="I583" i="7"/>
  <c r="I365" i="7"/>
  <c r="I366" i="7" s="1"/>
  <c r="I367" i="7" s="1"/>
  <c r="I368" i="7" s="1"/>
  <c r="H414" i="7" s="1"/>
  <c r="I602" i="7" l="1"/>
  <c r="H509" i="7"/>
  <c r="H447" i="7"/>
  <c r="H289" i="7"/>
  <c r="I336" i="7"/>
  <c r="I337" i="7" s="1"/>
  <c r="G414" i="7" s="1"/>
  <c r="I414" i="7" s="1"/>
  <c r="I369" i="7"/>
  <c r="I370" i="7" s="1"/>
  <c r="G289" i="7" l="1"/>
  <c r="I289" i="7" s="1"/>
  <c r="I290" i="7" s="1"/>
  <c r="I383" i="7"/>
  <c r="I384" i="7" s="1"/>
  <c r="I338" i="7"/>
  <c r="I339" i="7" s="1"/>
  <c r="J29" i="9" l="1"/>
  <c r="F28" i="9"/>
  <c r="C504" i="7"/>
  <c r="I293" i="7"/>
  <c r="I294" i="7" s="1"/>
  <c r="K486" i="7"/>
  <c r="H490" i="7"/>
  <c r="I490" i="7" s="1"/>
  <c r="J495" i="7"/>
  <c r="K494" i="7" s="1"/>
  <c r="H482" i="7"/>
  <c r="I482" i="7" s="1"/>
  <c r="I483" i="7" s="1"/>
  <c r="G478" i="7"/>
  <c r="I478" i="7" s="1"/>
  <c r="G477" i="7"/>
  <c r="I477" i="7" s="1"/>
  <c r="H48" i="5"/>
  <c r="I48" i="5" s="1"/>
  <c r="C442" i="7"/>
  <c r="I486" i="7"/>
  <c r="I487" i="7" s="1"/>
  <c r="I663" i="7"/>
  <c r="I664" i="7" s="1"/>
  <c r="J681" i="7"/>
  <c r="K680" i="7" s="1"/>
  <c r="I671" i="7"/>
  <c r="I672" i="7" s="1"/>
  <c r="I667" i="7"/>
  <c r="I668" i="7" s="1"/>
  <c r="J650" i="7"/>
  <c r="K649" i="7" s="1"/>
  <c r="I641" i="7"/>
  <c r="I642" i="7" s="1"/>
  <c r="I637" i="7"/>
  <c r="I638" i="7" s="1"/>
  <c r="I632" i="7"/>
  <c r="I634" i="7" s="1"/>
  <c r="J556" i="7"/>
  <c r="K555" i="7" s="1"/>
  <c r="I551" i="7"/>
  <c r="I552" i="7" s="1"/>
  <c r="I547" i="7"/>
  <c r="I548" i="7" s="1"/>
  <c r="I543" i="7"/>
  <c r="I544" i="7" s="1"/>
  <c r="J306" i="7"/>
  <c r="K305" i="7" s="1"/>
  <c r="I297" i="7"/>
  <c r="I298" i="7" s="1"/>
  <c r="J526" i="7"/>
  <c r="K525" i="7" s="1"/>
  <c r="I517" i="7"/>
  <c r="I518" i="7" s="1"/>
  <c r="I513" i="7"/>
  <c r="I514" i="7" s="1"/>
  <c r="I117" i="7"/>
  <c r="I118" i="7" s="1"/>
  <c r="I85" i="7"/>
  <c r="J464" i="7"/>
  <c r="K463" i="7" s="1"/>
  <c r="I455" i="7"/>
  <c r="I456" i="7" s="1"/>
  <c r="I451" i="7"/>
  <c r="I452" i="7" s="1"/>
  <c r="F31" i="9"/>
  <c r="F29" i="9"/>
  <c r="I679" i="7" l="1"/>
  <c r="I680" i="7" s="1"/>
  <c r="I553" i="7"/>
  <c r="F32" i="9"/>
  <c r="I491" i="7"/>
  <c r="I492" i="7" s="1"/>
  <c r="I479" i="7"/>
  <c r="J17" i="9"/>
  <c r="I681" i="7" l="1"/>
  <c r="I493" i="7"/>
  <c r="I494" i="7" s="1"/>
  <c r="K62" i="7"/>
  <c r="K63" i="7" s="1"/>
  <c r="K29" i="7"/>
  <c r="H50" i="7"/>
  <c r="I50" i="7" s="1"/>
  <c r="H49" i="7"/>
  <c r="I49" i="7" s="1"/>
  <c r="H48" i="7"/>
  <c r="I48" i="7" s="1"/>
  <c r="I54" i="7"/>
  <c r="I55" i="7" s="1"/>
  <c r="I44" i="7"/>
  <c r="I45" i="7" s="1"/>
  <c r="I682" i="7" l="1"/>
  <c r="G33" i="9" s="1"/>
  <c r="H33" i="9" s="1"/>
  <c r="G509" i="7"/>
  <c r="I509" i="7" s="1"/>
  <c r="I510" i="7" s="1"/>
  <c r="I495" i="7"/>
  <c r="I496" i="7" s="1"/>
  <c r="G447" i="7"/>
  <c r="I447" i="7" s="1"/>
  <c r="I51" i="7"/>
  <c r="E18" i="5"/>
  <c r="H613" i="7" s="1"/>
  <c r="I613" i="7" s="1"/>
  <c r="I614" i="7" s="1"/>
  <c r="I615" i="7" s="1"/>
  <c r="I616" i="7" s="1"/>
  <c r="K614" i="7" s="1"/>
  <c r="D35" i="21"/>
  <c r="D27" i="21"/>
  <c r="D32" i="21" s="1"/>
  <c r="D40" i="21"/>
  <c r="D24" i="21"/>
  <c r="D10" i="21"/>
  <c r="I617" i="7" l="1"/>
  <c r="G569" i="7" s="1"/>
  <c r="K601" i="7"/>
  <c r="I448" i="7"/>
  <c r="D14" i="21"/>
  <c r="D18" i="21"/>
  <c r="I618" i="7" l="1"/>
  <c r="I619" i="7" s="1"/>
  <c r="I569" i="7"/>
  <c r="I570" i="7" s="1"/>
  <c r="I584" i="7" s="1"/>
  <c r="I585" i="7" s="1"/>
  <c r="D46" i="21"/>
  <c r="G190" i="7" s="1"/>
  <c r="D47" i="21"/>
  <c r="G224" i="7" l="1"/>
  <c r="I224" i="7" s="1"/>
  <c r="I586" i="7"/>
  <c r="I587" i="7" s="1"/>
  <c r="G539" i="7"/>
  <c r="I539" i="7" s="1"/>
  <c r="I540" i="7" s="1"/>
  <c r="I554" i="7" s="1"/>
  <c r="I555" i="7" s="1"/>
  <c r="I556" i="7" s="1"/>
  <c r="I557" i="7" s="1"/>
  <c r="G31" i="9" s="1"/>
  <c r="H31" i="9" s="1"/>
  <c r="I415" i="7"/>
  <c r="D50" i="21"/>
  <c r="D54" i="21"/>
  <c r="G22" i="9" s="1"/>
  <c r="H22" i="9" s="1"/>
  <c r="D55" i="21"/>
  <c r="D51" i="21"/>
  <c r="E15" i="20" l="1"/>
  <c r="E11" i="20"/>
  <c r="H57" i="5" l="1"/>
  <c r="H56" i="5"/>
  <c r="H55" i="5"/>
  <c r="H52" i="5"/>
  <c r="I52" i="5" s="1"/>
  <c r="H47" i="5"/>
  <c r="H46" i="5"/>
  <c r="H45" i="5"/>
  <c r="H44" i="5"/>
  <c r="H43" i="5"/>
  <c r="I43" i="5" s="1"/>
  <c r="H42" i="5"/>
  <c r="I42" i="5" s="1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E17" i="5"/>
  <c r="H269" i="7" s="1"/>
  <c r="I269" i="7" s="1"/>
  <c r="E15" i="5"/>
  <c r="I270" i="7" l="1"/>
  <c r="I271" i="7" s="1"/>
  <c r="I272" i="7" s="1"/>
  <c r="I273" i="7" s="1"/>
  <c r="I32" i="5"/>
  <c r="I40" i="5"/>
  <c r="I36" i="5"/>
  <c r="I28" i="5"/>
  <c r="I24" i="5"/>
  <c r="I47" i="5"/>
  <c r="I45" i="5"/>
  <c r="I55" i="5"/>
  <c r="I26" i="5"/>
  <c r="I30" i="5"/>
  <c r="I34" i="5"/>
  <c r="I38" i="5"/>
  <c r="I57" i="5"/>
  <c r="I25" i="5"/>
  <c r="I29" i="5"/>
  <c r="I33" i="5"/>
  <c r="I37" i="5"/>
  <c r="J41" i="5"/>
  <c r="I41" i="5" s="1"/>
  <c r="I44" i="5"/>
  <c r="I27" i="5"/>
  <c r="I31" i="5"/>
  <c r="I35" i="5"/>
  <c r="I39" i="5"/>
  <c r="I46" i="5"/>
  <c r="I56" i="5"/>
  <c r="E14" i="5"/>
  <c r="E13" i="5"/>
  <c r="E12" i="5"/>
  <c r="E11" i="5"/>
  <c r="G223" i="7" l="1"/>
  <c r="I223" i="7" s="1"/>
  <c r="I225" i="7" s="1"/>
  <c r="I274" i="7"/>
  <c r="I275" i="7" s="1"/>
  <c r="H645" i="7"/>
  <c r="I645" i="7" s="1"/>
  <c r="H395" i="7"/>
  <c r="I395" i="7" s="1"/>
  <c r="H236" i="7"/>
  <c r="I236" i="7" s="1"/>
  <c r="I237" i="7" s="1"/>
  <c r="I238" i="7" s="1"/>
  <c r="H426" i="7"/>
  <c r="I426" i="7" s="1"/>
  <c r="I646" i="7"/>
  <c r="I647" i="7" s="1"/>
  <c r="I648" i="7" s="1"/>
  <c r="I649" i="7" s="1"/>
  <c r="I650" i="7" s="1"/>
  <c r="H301" i="7"/>
  <c r="I301" i="7" s="1"/>
  <c r="I302" i="7" s="1"/>
  <c r="I303" i="7" s="1"/>
  <c r="I304" i="7" s="1"/>
  <c r="I305" i="7" s="1"/>
  <c r="H521" i="7"/>
  <c r="I521" i="7" s="1"/>
  <c r="I522" i="7" s="1"/>
  <c r="I523" i="7" s="1"/>
  <c r="I524" i="7" s="1"/>
  <c r="I525" i="7" s="1"/>
  <c r="H459" i="7"/>
  <c r="I459" i="7" s="1"/>
  <c r="I460" i="7" s="1"/>
  <c r="I461" i="7" s="1"/>
  <c r="I462" i="7" s="1"/>
  <c r="I463" i="7" s="1"/>
  <c r="H58" i="7"/>
  <c r="I58" i="7" s="1"/>
  <c r="I59" i="7" s="1"/>
  <c r="I60" i="7" s="1"/>
  <c r="I61" i="7" s="1"/>
  <c r="I62" i="7" s="1"/>
  <c r="I396" i="7" l="1"/>
  <c r="I397" i="7" s="1"/>
  <c r="I398" i="7" s="1"/>
  <c r="I399" i="7" s="1"/>
  <c r="I427" i="7"/>
  <c r="I428" i="7" s="1"/>
  <c r="I429" i="7" s="1"/>
  <c r="I430" i="7" s="1"/>
  <c r="I431" i="7" s="1"/>
  <c r="I432" i="7" s="1"/>
  <c r="G27" i="9" s="1"/>
  <c r="H27" i="9" s="1"/>
  <c r="I239" i="7"/>
  <c r="I240" i="7" s="1"/>
  <c r="I526" i="7"/>
  <c r="I527" i="7" s="1"/>
  <c r="I651" i="7"/>
  <c r="G32" i="9" s="1"/>
  <c r="H32" i="9" s="1"/>
  <c r="I464" i="7"/>
  <c r="I465" i="7" s="1"/>
  <c r="I306" i="7"/>
  <c r="I307" i="7" s="1"/>
  <c r="H16" i="7"/>
  <c r="I16" i="7" s="1"/>
  <c r="I63" i="7"/>
  <c r="I64" i="7" s="1"/>
  <c r="I400" i="7" l="1"/>
  <c r="I401" i="7" s="1"/>
  <c r="G26" i="9" s="1"/>
  <c r="H26" i="9" s="1"/>
  <c r="I241" i="7"/>
  <c r="I242" i="7" s="1"/>
  <c r="G24" i="9" s="1"/>
  <c r="H24" i="9" s="1"/>
  <c r="K242" i="7"/>
  <c r="G25" i="9"/>
  <c r="H25" i="9" s="1"/>
  <c r="G29" i="9"/>
  <c r="H29" i="9" s="1"/>
  <c r="G28" i="9"/>
  <c r="H28" i="9" s="1"/>
  <c r="G30" i="9"/>
  <c r="H30" i="9" s="1"/>
  <c r="H23" i="9" l="1"/>
  <c r="H205" i="7"/>
  <c r="I200" i="7"/>
  <c r="I196" i="7"/>
  <c r="H195" i="7" l="1"/>
  <c r="I195" i="7" s="1"/>
  <c r="H194" i="7"/>
  <c r="I194" i="7" s="1"/>
  <c r="C185" i="7"/>
  <c r="H171" i="7"/>
  <c r="I197" i="7" l="1"/>
  <c r="H170" i="7"/>
  <c r="I170" i="7" s="1"/>
  <c r="I167" i="7"/>
  <c r="H162" i="7" l="1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I143" i="7"/>
  <c r="C138" i="7"/>
  <c r="H125" i="7"/>
  <c r="I121" i="7"/>
  <c r="G113" i="7"/>
  <c r="D113" i="7"/>
  <c r="H112" i="7"/>
  <c r="G112" i="7"/>
  <c r="D112" i="7"/>
  <c r="G111" i="7"/>
  <c r="D111" i="7"/>
  <c r="G110" i="7"/>
  <c r="D110" i="7"/>
  <c r="C105" i="7"/>
  <c r="H92" i="7"/>
  <c r="I88" i="7"/>
  <c r="I89" i="7" l="1"/>
  <c r="I144" i="7"/>
  <c r="I113" i="7"/>
  <c r="I110" i="7"/>
  <c r="I111" i="7"/>
  <c r="I112" i="7"/>
  <c r="I122" i="7"/>
  <c r="I147" i="7"/>
  <c r="I149" i="7"/>
  <c r="I151" i="7"/>
  <c r="I153" i="7"/>
  <c r="I155" i="7"/>
  <c r="I157" i="7"/>
  <c r="I159" i="7"/>
  <c r="I161" i="7"/>
  <c r="I148" i="7"/>
  <c r="I150" i="7"/>
  <c r="I152" i="7"/>
  <c r="I154" i="7"/>
  <c r="I156" i="7"/>
  <c r="I158" i="7"/>
  <c r="I160" i="7"/>
  <c r="G80" i="7"/>
  <c r="D80" i="7"/>
  <c r="H79" i="7"/>
  <c r="G79" i="7"/>
  <c r="D79" i="7"/>
  <c r="G78" i="7"/>
  <c r="D78" i="7"/>
  <c r="G77" i="7"/>
  <c r="D77" i="7"/>
  <c r="C72" i="7"/>
  <c r="I114" i="7" l="1"/>
  <c r="I79" i="7"/>
  <c r="I77" i="7"/>
  <c r="I78" i="7"/>
  <c r="H25" i="7" l="1"/>
  <c r="I21" i="7"/>
  <c r="H15" i="7" l="1"/>
  <c r="H14" i="7"/>
  <c r="H13" i="7"/>
  <c r="H12" i="7"/>
  <c r="C3" i="7"/>
  <c r="I12" i="7" l="1"/>
  <c r="I14" i="7"/>
  <c r="I13" i="7"/>
  <c r="I190" i="7" l="1"/>
  <c r="I191" i="7" s="1"/>
  <c r="H204" i="7"/>
  <c r="I204" i="7" s="1"/>
  <c r="I205" i="7"/>
  <c r="H24" i="7"/>
  <c r="I24" i="7" s="1"/>
  <c r="I25" i="7"/>
  <c r="I15" i="7"/>
  <c r="I17" i="7" s="1"/>
  <c r="I92" i="7"/>
  <c r="I93" i="7" s="1"/>
  <c r="I94" i="7" s="1"/>
  <c r="I80" i="7"/>
  <c r="I81" i="7" s="1"/>
  <c r="I125" i="7"/>
  <c r="I126" i="7" s="1"/>
  <c r="I127" i="7" s="1"/>
  <c r="I128" i="7" s="1"/>
  <c r="I129" i="7" s="1"/>
  <c r="I162" i="7"/>
  <c r="I163" i="7" s="1"/>
  <c r="I171" i="7"/>
  <c r="I172" i="7" s="1"/>
  <c r="I173" i="7" s="1"/>
  <c r="I201" i="7"/>
  <c r="I26" i="7" l="1"/>
  <c r="I27" i="7" s="1"/>
  <c r="I28" i="7" s="1"/>
  <c r="I29" i="7" s="1"/>
  <c r="I95" i="7"/>
  <c r="I96" i="7" s="1"/>
  <c r="I206" i="7"/>
  <c r="I207" i="7" s="1"/>
  <c r="I208" i="7" s="1"/>
  <c r="I209" i="7" s="1"/>
  <c r="I174" i="7"/>
  <c r="I175" i="7" s="1"/>
  <c r="I130" i="7"/>
  <c r="I131" i="7" s="1"/>
  <c r="G19" i="9" s="1"/>
  <c r="H19" i="9" s="1"/>
  <c r="I176" i="7" l="1"/>
  <c r="I177" i="7" s="1"/>
  <c r="I30" i="7"/>
  <c r="I31" i="7" s="1"/>
  <c r="I97" i="7"/>
  <c r="I98" i="7" s="1"/>
  <c r="I210" i="7"/>
  <c r="I211" i="7" s="1"/>
  <c r="G21" i="9" s="1"/>
  <c r="H21" i="9" s="1"/>
  <c r="G20" i="9" l="1"/>
  <c r="H20" i="9" s="1"/>
  <c r="G18" i="9"/>
  <c r="H18" i="9" s="1"/>
  <c r="G17" i="9"/>
  <c r="H17" i="9" s="1"/>
  <c r="H16" i="9" s="1"/>
  <c r="H11" i="9" s="1"/>
</calcChain>
</file>

<file path=xl/sharedStrings.xml><?xml version="1.0" encoding="utf-8"?>
<sst xmlns="http://schemas.openxmlformats.org/spreadsheetml/2006/main" count="1583" uniqueCount="336">
  <si>
    <t xml:space="preserve"> COMPOSIÇÃO DE PREÇO UNITÁRIO</t>
  </si>
  <si>
    <t xml:space="preserve">UNIDADE: </t>
  </si>
  <si>
    <t>DISCRIMINAÇÃO</t>
  </si>
  <si>
    <t>QUANT.</t>
  </si>
  <si>
    <t>PROD</t>
  </si>
  <si>
    <t>IMPROD</t>
  </si>
  <si>
    <t>P.UNIT. PROD</t>
  </si>
  <si>
    <t>P.UNIT. IMPR</t>
  </si>
  <si>
    <t>P.TOTAL</t>
  </si>
  <si>
    <t>SUB-TOTAL</t>
  </si>
  <si>
    <t>P.UNIT.</t>
  </si>
  <si>
    <t>SERVIÇOS - COMPOSIÇÕES AUXILIARES</t>
  </si>
  <si>
    <t>PRODUÇÃO DA EQUIPE</t>
  </si>
  <si>
    <t xml:space="preserve">CUSTO </t>
  </si>
  <si>
    <t>TOTAL - R$</t>
  </si>
  <si>
    <t>TOTAL DO SERVIÇO - R$</t>
  </si>
  <si>
    <t>Carpinteiro</t>
  </si>
  <si>
    <t>Cadeado 25 mm</t>
  </si>
  <si>
    <t>EQUIPAMENTO</t>
  </si>
  <si>
    <t xml:space="preserve">                                                    Ministério da Integração Nacional</t>
  </si>
  <si>
    <t xml:space="preserve">                                                    Companhia de Desenvolvimento dos Vales do São Francisco e do Parnaíba</t>
  </si>
  <si>
    <t xml:space="preserve">                                                    Área de Revitalização das Bacias Hidrográficas</t>
  </si>
  <si>
    <t>BDI =</t>
  </si>
  <si>
    <t>COMPONENTE GERAL</t>
  </si>
  <si>
    <t>DESCRIÇÃO</t>
  </si>
  <si>
    <t>UNID.</t>
  </si>
  <si>
    <t>FORNECEDOR</t>
  </si>
  <si>
    <t>MÃO DE OBRA</t>
  </si>
  <si>
    <t>h</t>
  </si>
  <si>
    <t>SINAPI</t>
  </si>
  <si>
    <t>mês</t>
  </si>
  <si>
    <t>Oficial</t>
  </si>
  <si>
    <t>Servente</t>
  </si>
  <si>
    <t>ITEM</t>
  </si>
  <si>
    <t>%</t>
  </si>
  <si>
    <t>m³</t>
  </si>
  <si>
    <t>m²</t>
  </si>
  <si>
    <t>Prego 18x30</t>
  </si>
  <si>
    <t>kg</t>
  </si>
  <si>
    <t>m</t>
  </si>
  <si>
    <t>un</t>
  </si>
  <si>
    <t>Tubo para chuveiro</t>
  </si>
  <si>
    <t xml:space="preserve">Placa de identificação de obras, conforme Lay-out normatizado </t>
  </si>
  <si>
    <t>CODEVASF</t>
  </si>
  <si>
    <t>1.1</t>
  </si>
  <si>
    <t>1.2</t>
  </si>
  <si>
    <t>1.3</t>
  </si>
  <si>
    <t>DISCRIMINAÇÃO DOS SERVIÇOS</t>
  </si>
  <si>
    <t>PREÇO (R$)</t>
  </si>
  <si>
    <t>UNITÁRIO</t>
  </si>
  <si>
    <t>1</t>
  </si>
  <si>
    <t>2</t>
  </si>
  <si>
    <t>Passagem de ônibus</t>
  </si>
  <si>
    <t>EPI</t>
  </si>
  <si>
    <t>Material de limpeza</t>
  </si>
  <si>
    <t>Registro de pressão ou gaveta 1/2"</t>
  </si>
  <si>
    <t>Tinta PVA látex</t>
  </si>
  <si>
    <t>Lâmpada incandescente 60W</t>
  </si>
  <si>
    <t>Soquete de plástico para lâmpada</t>
  </si>
  <si>
    <t>Interruptor simples</t>
  </si>
  <si>
    <t xml:space="preserve">Tomada universal </t>
  </si>
  <si>
    <t xml:space="preserve">Chuveiro plástico </t>
  </si>
  <si>
    <t>Caixa d´água 500 l</t>
  </si>
  <si>
    <t>Torneira</t>
  </si>
  <si>
    <t>Tanque</t>
  </si>
  <si>
    <t>Dobradiça metálica</t>
  </si>
  <si>
    <t>Sarrafo</t>
  </si>
  <si>
    <t xml:space="preserve">Pontalete de madeira </t>
  </si>
  <si>
    <t>01.02-A</t>
  </si>
  <si>
    <t>01.03-A</t>
  </si>
  <si>
    <t>01.04-A</t>
  </si>
  <si>
    <t>01.05-A</t>
  </si>
  <si>
    <t>INSTALAÇÕES PRELIMINARES E CANTEIRO DE OBRAS</t>
  </si>
  <si>
    <t>2.1</t>
  </si>
  <si>
    <t>PLANILHA ORÇAMENTÁRIA DE SERVIÇO</t>
  </si>
  <si>
    <t>l</t>
  </si>
  <si>
    <t>MATERIAL</t>
  </si>
  <si>
    <t>UNIDADE</t>
  </si>
  <si>
    <t>VR.UNIT.</t>
  </si>
  <si>
    <t>TOTAL</t>
  </si>
  <si>
    <t>Desmoldante</t>
  </si>
  <si>
    <t>1.4</t>
  </si>
  <si>
    <t>1.5</t>
  </si>
  <si>
    <t>Dobradiça em aço cromado ou bicromatizado com parafuso, classe média, 3 furos por aba, dimensões.</t>
  </si>
  <si>
    <t>Leis Sociais: 124,18 %</t>
  </si>
  <si>
    <t xml:space="preserve">BDI                </t>
  </si>
  <si>
    <t>Administração local e Manutenção de canteiro de obras.</t>
  </si>
  <si>
    <t xml:space="preserve">m² </t>
  </si>
  <si>
    <t>verificar as celulas</t>
  </si>
  <si>
    <t>Placa de identificação da obra, conforme Lay-out normatizado.</t>
  </si>
  <si>
    <t>Peça de madeira 3ª/4ª Q 7,5x 7,5cm.</t>
  </si>
  <si>
    <t>Peça de madeira 3ª / 4ª qualidade 7,5 X 7,5cm (3X3), não aparelhada.</t>
  </si>
  <si>
    <t>Encarregado</t>
  </si>
  <si>
    <t>79517/001</t>
  </si>
  <si>
    <t>Peça de madeira 3ª / 4ª qualidade 2,5 X 5cm, não aparelhada.</t>
  </si>
  <si>
    <t>Veículo comercial leve</t>
  </si>
  <si>
    <t>Kit 1º socorros</t>
  </si>
  <si>
    <t>Engenheiro Junior</t>
  </si>
  <si>
    <t>Pontalete de madeira de 2ª qualidade 8 cm x 8 cm.</t>
  </si>
  <si>
    <t>Sarrafo 3ª 1x4"</t>
  </si>
  <si>
    <t>00005090</t>
  </si>
  <si>
    <t>Taque simples pré-moldado de concreto.</t>
  </si>
  <si>
    <t>Torneira plástico 1/2" para pia.</t>
  </si>
  <si>
    <t>Tomada embutir 2P universal redonda 10A/250V com placa, tipo silentoque.</t>
  </si>
  <si>
    <t>Instalação de ponto de apoio à obra, conforme layout apresentado pela contratada e aceito pela fiscalização.</t>
  </si>
  <si>
    <t>VALOR DO CONTRATO: R$</t>
  </si>
  <si>
    <t>MODELO  - QUADRO PO I</t>
  </si>
  <si>
    <t>Desmobilização de equipamentos, material e pessoal.</t>
  </si>
  <si>
    <t>Mobilização de equipamento, material e pessoal.</t>
  </si>
  <si>
    <t xml:space="preserve">LOCAL: </t>
  </si>
  <si>
    <t>Peça de madeira de 2ª Q 2,5x 7,5cm.</t>
  </si>
  <si>
    <t>Peça de madeira de 3ª qualidade 2,5 X 7,5cm (1 X 3") não aparelhada.</t>
  </si>
  <si>
    <t>Leis Sociais: 74,32%</t>
  </si>
  <si>
    <t>Engenheiro</t>
  </si>
  <si>
    <t>Aluguel de casa no município de Petrolina.</t>
  </si>
  <si>
    <t xml:space="preserve">Caminhão cavalo mecânico com carreta tipo prancha capacidade de 20T, inclusive manutenção e operação. </t>
  </si>
  <si>
    <t>Pedreiro / Carpinteiro</t>
  </si>
  <si>
    <t>Município atendido com a demanda:</t>
  </si>
  <si>
    <t>Item</t>
  </si>
  <si>
    <t>Trecho</t>
  </si>
  <si>
    <t>Município (n)</t>
  </si>
  <si>
    <t>Km</t>
  </si>
  <si>
    <t>Vias</t>
  </si>
  <si>
    <t>Deslocamento Interno</t>
  </si>
  <si>
    <t>Município (n+1)</t>
  </si>
  <si>
    <t>Petrolina</t>
  </si>
  <si>
    <t>E062</t>
  </si>
  <si>
    <t>Escavadeira hidráulica sobre esteira potência de 146 a 169HP, capacidade 2m³, tipo Komatsu PC 300, série C ou equivalente, hora improdutiva.</t>
  </si>
  <si>
    <t>SICRO</t>
  </si>
  <si>
    <t>Petrolina / Barragem Terra Nova</t>
  </si>
  <si>
    <t>Barragem Terra Nova</t>
  </si>
  <si>
    <t>Local (n+1)</t>
  </si>
  <si>
    <t>BARRAGEM TERRA NOVA</t>
  </si>
  <si>
    <t>Fornecimento, montagem, instalação e manutenção de placa de identificação de obra com 2,0m x 3,0m, conforme modelo apresentado pela fiscalização.</t>
  </si>
  <si>
    <t>BR - 407; KM - 27 (27,22km); Estrada vicinal (2,0km)</t>
  </si>
  <si>
    <t>Operador de escavadeira</t>
  </si>
  <si>
    <t>Escavadeira hidráulica sobre esteira potência de 105HP, capacidade 0,80m³, tipo Komatsu PC 150 ou equivalente, depreciação.</t>
  </si>
  <si>
    <t>Escavadeira hidráulica sobre esteira potência de 105HP, capacidade 0,80m³, tipo Komatsu PC 150 ou equivalente, juros.</t>
  </si>
  <si>
    <t>Escavadeira hidráulica sobre esteira potência de 105HP, capacidade 0,80m³, tipo Komatsu PC 150 ou equivalente.</t>
  </si>
  <si>
    <t>Escavadeira hidráulica sobre esteira potência de 105HP, capacidade 0,80m³, tipo Komatsu PC 150 ou equivalente, manutenção.</t>
  </si>
  <si>
    <t>Óleo díesel combustível comum.</t>
  </si>
  <si>
    <t>L</t>
  </si>
  <si>
    <t>Motorista de caminhão</t>
  </si>
  <si>
    <t>Escavadeira hidráulica sobre esteira potência de 146 a 169HP, capacidade 0,80m³, tipo Komatsu PC 150 ou equivalente, inclusive manutenção e operação.</t>
  </si>
  <si>
    <t>Caminhão basculante capacidade de carga de 6,0m³/11T diesel, tipo Mercedes 142HP LK-1418 ou equivalente, inclusive manutenção e operação.</t>
  </si>
  <si>
    <t xml:space="preserve">Caminhão basculante capacidade de carga de 6,0m³/11T diesel, tipo Mercedes 142HP LK-1418, inclusive manutenção e operação. </t>
  </si>
  <si>
    <t xml:space="preserve">Escavadeira hidráulica sobre esteira potência de 105HP, capacidade 0,80m³, tipo Komatsu PC 150 ou equivalente, inclusive manutenção e operação. </t>
  </si>
  <si>
    <t>Caminhão Basculante com capacidade de carga de 6,0m³ / 11t diesel tipo mercedes 162HP LK-1448 ou equivalente.</t>
  </si>
  <si>
    <t>Caminhão Basculante com capacidade de carga de 6,0m³ / 11t diesel tipo mercedes 162HP LK-1448 ou equivalente, depreciação e juros.</t>
  </si>
  <si>
    <t>Caminhão Basculante com capacidade de carga de 6,0m³ / 11t diesel tipo mercedes 162HP LK-1448 ou equivalente, manutenção.</t>
  </si>
  <si>
    <t xml:space="preserve">Estrada vicinal (2,0km); KM - 27 (27,22km); BR - 407 </t>
  </si>
  <si>
    <t>Barragem Terra Nova / Petrolina</t>
  </si>
  <si>
    <t>ZONA RURAL DO MUNICÍPIO DE PETROLINA, NO ESTADO DE PERNAMBUCO</t>
  </si>
  <si>
    <t>Escavação, carga, transporte e descarga de material de 1ª categoria, caminho de serviço leito natural, com escavadeira hidráulica e caminhão basculante 6,0m³, D.M.T. de 800,00m até 1.000m, inclusive manutenção, operação, depreciação e juros.</t>
  </si>
  <si>
    <t>Veículo comercial leve 1.6 flex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</si>
  <si>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</si>
  <si>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</si>
  <si>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</si>
  <si>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</si>
  <si>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</si>
  <si>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</si>
  <si>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</si>
  <si>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</si>
  <si>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</si>
  <si>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</si>
  <si>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</si>
  <si>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</si>
  <si>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</si>
  <si>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 xml:space="preserve">Taxa mensal de Juros </t>
  </si>
  <si>
    <t>B2</t>
  </si>
  <si>
    <t>Juros s/depreciação/aluguel (B1xA4)</t>
  </si>
  <si>
    <t>C</t>
  </si>
  <si>
    <t xml:space="preserve">Conservação e manutenção </t>
  </si>
  <si>
    <t>C1</t>
  </si>
  <si>
    <t>Taxa de gastos s/a deprec. Inc. seguros (%)</t>
  </si>
  <si>
    <t>C2</t>
  </si>
  <si>
    <t>Incidência mensal (C1xA4)</t>
  </si>
  <si>
    <t xml:space="preserve"> 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</si>
  <si>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</si>
  <si>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</si>
  <si>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</si>
  <si>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</si>
  <si>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</si>
  <si>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</si>
  <si>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</si>
  <si>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</si>
  <si>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</si>
  <si>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</si>
  <si>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</si>
  <si>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</si>
  <si>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</si>
  <si>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 xml:space="preserve">Quilometragem do Contrato 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</si>
  <si>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</si>
  <si>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</si>
  <si>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</si>
  <si>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</si>
  <si>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</si>
  <si>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</si>
  <si>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</si>
  <si>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</si>
  <si>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</si>
  <si>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</si>
  <si>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</si>
  <si>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</si>
  <si>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</si>
  <si>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</si>
  <si>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</si>
  <si>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</si>
  <si>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</si>
  <si>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</si>
  <si>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</si>
  <si>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</si>
  <si>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</si>
  <si>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</si>
  <si>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</si>
  <si>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</si>
  <si>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</si>
  <si>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</si>
  <si>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</si>
  <si>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</si>
  <si>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</si>
  <si>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>Sem Motorista</t>
  </si>
  <si>
    <t>Com Motorista</t>
  </si>
  <si>
    <t>I</t>
  </si>
  <si>
    <t>Custo Direto p/ km Rodado</t>
  </si>
  <si>
    <t>J</t>
  </si>
  <si>
    <t xml:space="preserve">Preço cobrado pela empresa </t>
  </si>
  <si>
    <t>J1</t>
  </si>
  <si>
    <t>J2</t>
  </si>
  <si>
    <t>Ajudante</t>
  </si>
  <si>
    <t>72824</t>
  </si>
  <si>
    <t>ok</t>
  </si>
  <si>
    <t>Cimento Portland Comum CP I - 32.</t>
  </si>
  <si>
    <t>Areia Média.</t>
  </si>
  <si>
    <t>Pedra Britada nº 2.</t>
  </si>
  <si>
    <t xml:space="preserve">BDI               </t>
  </si>
  <si>
    <t>Cimento Portland Comum CP I - 32</t>
  </si>
  <si>
    <t>Areia média</t>
  </si>
  <si>
    <t>Pedra britada nº 2.</t>
  </si>
  <si>
    <t>Concreto não estrutural produzido em argamassa de cimento, areia e brita no traço 1:3,5:7.</t>
  </si>
  <si>
    <t>1.1-A</t>
  </si>
  <si>
    <t>1.6</t>
  </si>
  <si>
    <t>01.06-A</t>
  </si>
  <si>
    <t>Fornecimento de veículo leve, com ar condicionado para apoio à fiscalização, incluindo despesas com combustível, óleos, manutenção, licenciamento, seguros, impostos, etc.</t>
  </si>
  <si>
    <t>Compactador solos pneumático tipo sapo até 35kg tipo Clozirone ou equivalente.</t>
  </si>
  <si>
    <t>73903/001</t>
  </si>
  <si>
    <t>Limpeza superficial da camada vegetal em jazida.</t>
  </si>
  <si>
    <t>73903/002</t>
  </si>
  <si>
    <t>Expurgo de jazida.</t>
  </si>
  <si>
    <t>Escavação e carga de material de jazida.</t>
  </si>
  <si>
    <t>74011/001</t>
  </si>
  <si>
    <t>m³/km</t>
  </si>
  <si>
    <t>Compactação de Aterro a 95% do Procto Normal.</t>
  </si>
  <si>
    <t>76444/002</t>
  </si>
  <si>
    <t>74152/001</t>
  </si>
  <si>
    <t>74022/10</t>
  </si>
  <si>
    <t>Ensaio de compactação de solos, amostras trabalhadas.</t>
  </si>
  <si>
    <t>Transporte local em leito natural com caminhão basculante de 6 m³.</t>
  </si>
  <si>
    <t>Retro-escavadeira sobre rodas, tração 4X4, potência mínima 70HP, caçamba capacidade mínima 0,7m³, peso operacional mínimo 6500kg, depreciação e juros.</t>
  </si>
  <si>
    <t>Retro-escavadeira sobre rodas, tração 4X4, potência mínima 70HP, caçamba capacidade mínima 0,7m³, peso operacional mínimo 6500kg, manutenção.</t>
  </si>
  <si>
    <t>Retro-escavadeira sobre rodas, tração 4X4, potência mínima 70HP, caçamba capacidade mínima 0,7m³, peso operacional mínimo 6500kg.</t>
  </si>
  <si>
    <t>Óleo diesel combustível comum.</t>
  </si>
  <si>
    <t>Salário mínimo nacional hora, sem encargos sociais.</t>
  </si>
  <si>
    <t>Salário mínimo nacional</t>
  </si>
  <si>
    <t>Retroescavadeira diesel 75CV e capacidade da caçamba de 0,70m³, inclusive operador. (Hora produtiva e improdutiva).</t>
  </si>
  <si>
    <t>2.2-A</t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</si>
  <si>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Retroescavadeira diesel 75CV e capacidade da caçamba de 0,70m³, inclusive operador. (Hora produtiva)</t>
    </r>
  </si>
  <si>
    <t>Retroescavadeira sobre rodas, tração 4X4, potência mínima 70HP, caçamba capacidade mínima 0,70m³, peso operacional mínimo 6500kg.</t>
  </si>
  <si>
    <t>Óleo lubrificante para motores de equipamentos pesados.</t>
  </si>
  <si>
    <t>Graxa</t>
  </si>
  <si>
    <t>Operador de máquinas e equipamentos.</t>
  </si>
  <si>
    <t>2.2-B</t>
  </si>
  <si>
    <r>
      <rPr>
        <b/>
        <sz val="10"/>
        <rFont val="Times New Roman"/>
        <family val="1"/>
      </rPr>
      <t xml:space="preserve">SERVIÇO: </t>
    </r>
    <r>
      <rPr>
        <sz val="10"/>
        <rFont val="Times New Roman"/>
        <family val="1"/>
      </rPr>
      <t>Retroescavadeira diesel 75CV e capacidade da caçamba de 0,70m³, inclusive operador. (Hora improdutiva).</t>
    </r>
  </si>
  <si>
    <t>4227</t>
  </si>
  <si>
    <t>4229</t>
  </si>
  <si>
    <t>Operador de máquina e equipamento</t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</si>
  <si>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Escavação e carga de material de jazida 1ª categoria utilizando retroescavadeira.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</si>
  <si>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Transporte local em leito natural com caminhão basculante de 6 m³.</t>
    </r>
  </si>
  <si>
    <r>
      <rPr>
        <b/>
        <sz val="10"/>
        <rFont val="Times New Roman"/>
        <family val="1"/>
      </rPr>
      <t xml:space="preserve">SERVIÇO: </t>
    </r>
    <r>
      <rPr>
        <sz val="10"/>
        <rFont val="Times New Roman"/>
        <family val="1"/>
      </rPr>
      <t>Compactação de Aterro a 95% do Procto Normal.</t>
    </r>
  </si>
  <si>
    <t>Caminhão basculante, 6m³ / 11T, potência de 162HP.</t>
  </si>
  <si>
    <t>CHP</t>
  </si>
  <si>
    <t>2.8-A</t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</si>
  <si>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Caminhão Basculante com capacidade de carga de 6,0m³ / 11t diesel tipo mercedes 162HP LK-1448 ou equivalente, operação diurna.</t>
    </r>
  </si>
  <si>
    <t>chp</t>
  </si>
  <si>
    <t>Caminhão Basculante com capacidade de carga de 6,0m³ / 11t diesel tipo mercedes 162HP LK-1448 ou equivalente, operação diurno.</t>
  </si>
  <si>
    <t>2.8-A1</t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</si>
  <si>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Caminhão Basculante com capacidade de carga de 6,0m³ / 11t diesel tipo mercedes 162HP LK-1448 ou equivalente.</t>
    </r>
  </si>
  <si>
    <t>Caminhão pipa 6.000l com barra espargidora, inclusive manutenção e operação.</t>
  </si>
  <si>
    <t>Técnico de laboratório</t>
  </si>
  <si>
    <t>Auxiliar de laboratório</t>
  </si>
  <si>
    <t>Escavação mecânica em solo de primeira e segunda categoria, no maciço da barragem, profundidade até 2,00 m.</t>
  </si>
  <si>
    <t>COD.</t>
  </si>
  <si>
    <t>AGOSTO/2012</t>
  </si>
  <si>
    <t xml:space="preserve">                                                    Data Base : Junho/12</t>
  </si>
  <si>
    <t>2.4</t>
  </si>
  <si>
    <t>74140</t>
  </si>
  <si>
    <t>Carga, transporte e descarga mecânica até distância mínima de 1km (DMT).</t>
  </si>
  <si>
    <t>2.5</t>
  </si>
  <si>
    <t>74034/001</t>
  </si>
  <si>
    <t>Espalhamento de material escavado com uso de retroescavadeira.</t>
  </si>
  <si>
    <t>DATA: Agosto/2012</t>
  </si>
  <si>
    <t>Retroescavadeira sobre rodas, tração 4X4, potência mínima 70HP, caçamba capacidade mínima 0,70m³, peso operacional mínimo 6500kg, inclusive manutenção, operação e combustível.</t>
  </si>
  <si>
    <r>
      <rPr>
        <b/>
        <sz val="10"/>
        <rFont val="Times New Roman"/>
        <family val="1"/>
      </rPr>
      <t xml:space="preserve">SERVIÇO: </t>
    </r>
    <r>
      <rPr>
        <sz val="10"/>
        <rFont val="Times New Roman"/>
        <family val="1"/>
      </rPr>
      <t>Espalhamento de material escavado com trator de esteira com 153 HP.</t>
    </r>
  </si>
  <si>
    <t>2.2</t>
  </si>
  <si>
    <t>2.3</t>
  </si>
  <si>
    <t>2.6</t>
  </si>
  <si>
    <t>2.7</t>
  </si>
  <si>
    <t>2.8</t>
  </si>
  <si>
    <t>2.9</t>
  </si>
  <si>
    <t>2.10</t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</si>
  <si>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Retro-escavadeira com potência de 74HP CHP diurno.</t>
    </r>
  </si>
  <si>
    <t>2.5-A</t>
  </si>
  <si>
    <r>
      <rPr>
        <b/>
        <sz val="10"/>
        <rFont val="Times New Roman"/>
        <family val="1"/>
      </rPr>
      <t xml:space="preserve">SERVIÇO: </t>
    </r>
    <r>
      <rPr>
        <sz val="10"/>
        <rFont val="Times New Roman"/>
        <family val="1"/>
      </rPr>
      <t>Carga, transporte e descarga mecanica até 1km.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</si>
  <si>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Escavação, carga, transporte e descarga de material de 1ª categoria, caminhão de serviço leito natural, com escavadeira hidráulica e caminhão basculante 6,0m³, DMT de 800,00m até 1.000m.</t>
    </r>
  </si>
  <si>
    <t>Escavadeira hidráulica sobre esteira potência de 105HP, capacidade 0,80m³, tipo Komatsu PC 150 ou equivalente, operação diurno.</t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</si>
  <si>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Escavadeira hidráulica sobre esteira potência de 105HP, capacidade 0,80m³, tipo Komatsu PC 150 ou equivalente.</t>
    </r>
  </si>
  <si>
    <t>2.1-A</t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</si>
  <si>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Fornecimento, montagem, manutenção  e instalação de placa de identificação de obra com 2m x 3m, conforme modelo apresentado pela fiscalização.</t>
    </r>
  </si>
  <si>
    <r>
      <rPr>
        <b/>
        <sz val="10"/>
        <rFont val="Times New Roman"/>
        <family val="1"/>
      </rPr>
      <t xml:space="preserve">SERVIÇO: </t>
    </r>
    <r>
      <rPr>
        <sz val="10"/>
        <rFont val="Times New Roman"/>
        <family val="1"/>
      </rPr>
      <t>Concreto no traço 1:3,5:7 em volume (cimento, areia e brita), preparo manual.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</si>
  <si>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Mobilização de equipamentos, materiais e pessoal.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</si>
  <si>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Desmobilização de equipamentos, materiais e pessoal.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</si>
  <si>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Instalação de ponto de apoio à obra, conforme layout apresentado pela contratada e aceito pela fiscalização.</t>
    </r>
  </si>
  <si>
    <r>
      <rPr>
        <b/>
        <sz val="10"/>
        <rFont val="Times New Roman"/>
        <family val="1"/>
      </rPr>
      <t xml:space="preserve">SERVIÇO: </t>
    </r>
    <r>
      <rPr>
        <sz val="10"/>
        <rFont val="Times New Roman"/>
        <family val="1"/>
      </rPr>
      <t>Administração local e manutenção do canteiro de obras.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</si>
  <si>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Limpeza superficial da camada vegetal de jazida.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</si>
  <si>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Expurgo de jazida.</t>
    </r>
  </si>
  <si>
    <r>
      <rPr>
        <b/>
        <sz val="10"/>
        <rFont val="Times New Roman"/>
        <family val="1"/>
      </rPr>
      <t>SERVIÇO:</t>
    </r>
    <r>
      <rPr>
        <sz val="10"/>
        <rFont val="Times New Roman"/>
        <family val="1"/>
      </rPr>
      <t xml:space="preserve"> Ensaio de compactação de solos, amostras trabalhadas.</t>
    </r>
  </si>
  <si>
    <t>74209/001</t>
  </si>
  <si>
    <t>2,32</t>
  </si>
  <si>
    <t>74140/001</t>
  </si>
  <si>
    <t>74022/013</t>
  </si>
  <si>
    <t xml:space="preserve">Caminhão Basculante com capacidade de carga de 6,0m³ / 11t diesel tipo mercedes 170HP LK-1448 ou equivalente, inclusive manutenção e  operação. </t>
  </si>
  <si>
    <t>Escavação, carga, transporte e descarga de material de 1ª categoria, para desassoreamento do leito de montante da barragem, caminho de serviço leito natural, com escavadeira hidráulica e caminhão basculante 6,0m³, D.M.T. de 800,00m até 1.000m, inclusive manutenção, operação, depreciação e juros.</t>
  </si>
  <si>
    <t>READEQUAÇÃO DA BARRAGEM TERRA NOVA LOCALIZADA NA ZONA RURAL DO MUNCÍPIO DE  PETROLINA, NO ESTADO DE PERNAMBUCO.</t>
  </si>
  <si>
    <r>
      <rPr>
        <b/>
        <sz val="10"/>
        <rFont val="Times New Roman"/>
        <family val="1"/>
      </rPr>
      <t>OBRA:</t>
    </r>
    <r>
      <rPr>
        <sz val="10"/>
        <rFont val="Times New Roman"/>
        <family val="1"/>
      </rPr>
      <t xml:space="preserve"> Readequação da barragem Terra Nova localizada na zona rural do município de Petrolina.</t>
    </r>
  </si>
  <si>
    <t>Readequação da Barragem Terra Nova localizada na zona rural do município de Petrolina, no estado de Pernambuco.</t>
  </si>
  <si>
    <t>Petrolina, Estado de Pernambuco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</si>
</sst>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_-* #,##0.00_-;\-* #,##0.00_-;_-* &quot;-&quot;??_-;_-@_-"/>
    <numFmt numFmtId="165" formatCode="mmm\-yy"/>
    <numFmt numFmtId="166" formatCode="#,##0.0000"/>
    <numFmt numFmtId="167" formatCode="0.00000"/>
    <numFmt numFmtId="168" formatCode="0.0000"/>
    <numFmt numFmtId="169" formatCode="#,##0.00000"/>
    <numFmt numFmtId="170" formatCode="0.000"/>
    <numFmt numFmtId="171" formatCode="#,##0.000000"/>
    <numFmt numFmtId="172" formatCode="_-* #,##0.00_-;\-* #,##0.00_-;_-* \-??_-;_-@_-"/>
    <numFmt numFmtId="173" formatCode="_(* #,##0.00_);_(* \(#,##0.00\);_(* \-??_);_(@_)"/>
    <numFmt numFmtId="174" formatCode="_(&quot;R$ &quot;* #,##0_);_(&quot;R$ &quot;* \(#,##0\);_(&quot;R$ &quot;* \-_);_(@_)"/>
    <numFmt numFmtId="175" formatCode="_(&quot;R$ &quot;* #,##0.00_);_(&quot;R$ &quot;* \(#,##0.00\);_(&quot;R$ &quot;* \-??_);_(@_)"/>
    <numFmt numFmtId="176" formatCode="#,##0.00\ ;&quot; (&quot;#,##0.00\);&quot; -&quot;#\ ;@\ "/>
    <numFmt numFmtId="177" formatCode="0.000000"/>
    <numFmt numFmtId="178" formatCode="0.0000000"/>
  </numFmts>
  <fonts count="4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name val="Courier New"/>
      <family val="3"/>
    </font>
    <font>
      <sz val="11"/>
      <color theme="1"/>
      <name val="Calibri"/>
      <family val="2"/>
      <scheme val="minor"/>
    </font>
    <font>
      <b/>
      <sz val="12"/>
      <color indexed="5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5"/>
      <name val="Arial"/>
      <family val="2"/>
    </font>
    <font>
      <b/>
      <sz val="1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44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42"/>
      </patternFill>
    </fill>
    <fill>
      <patternFill patternType="solid">
        <fgColor indexed="27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61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3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rgb="FF99FF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rgb="FF96969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0">
    <xf numFmtId="3" fontId="0" fillId="0" borderId="0"/>
    <xf numFmtId="3" fontId="2" fillId="2" borderId="0" applyBorder="0" applyAlignment="0" applyProtection="0"/>
    <xf numFmtId="3" fontId="2" fillId="3" borderId="0" applyBorder="0" applyAlignment="0" applyProtection="0"/>
    <xf numFmtId="3" fontId="2" fillId="4" borderId="0" applyBorder="0" applyAlignment="0" applyProtection="0"/>
    <xf numFmtId="3" fontId="2" fillId="5" borderId="0" applyBorder="0" applyAlignment="0" applyProtection="0"/>
    <xf numFmtId="3" fontId="2" fillId="6" borderId="0" applyBorder="0" applyAlignment="0" applyProtection="0"/>
    <xf numFmtId="3" fontId="2" fillId="4" borderId="0" applyBorder="0" applyAlignment="0" applyProtection="0"/>
    <xf numFmtId="3" fontId="2" fillId="6" borderId="0" applyBorder="0" applyAlignment="0" applyProtection="0"/>
    <xf numFmtId="3" fontId="2" fillId="3" borderId="0" applyBorder="0" applyAlignment="0" applyProtection="0"/>
    <xf numFmtId="3" fontId="2" fillId="7" borderId="0" applyBorder="0" applyAlignment="0" applyProtection="0"/>
    <xf numFmtId="3" fontId="2" fillId="8" borderId="0" applyBorder="0" applyAlignment="0" applyProtection="0"/>
    <xf numFmtId="3" fontId="2" fillId="6" borderId="0" applyBorder="0" applyAlignment="0" applyProtection="0"/>
    <xf numFmtId="3" fontId="2" fillId="4" borderId="0" applyBorder="0" applyAlignment="0" applyProtection="0"/>
    <xf numFmtId="3" fontId="3" fillId="6" borderId="0" applyBorder="0" applyAlignment="0" applyProtection="0"/>
    <xf numFmtId="3" fontId="3" fillId="9" borderId="0" applyBorder="0" applyAlignment="0" applyProtection="0"/>
    <xf numFmtId="3" fontId="3" fillId="10" borderId="0" applyBorder="0" applyAlignment="0" applyProtection="0"/>
    <xf numFmtId="3" fontId="3" fillId="8" borderId="0" applyBorder="0" applyAlignment="0" applyProtection="0"/>
    <xf numFmtId="3" fontId="3" fillId="6" borderId="0" applyBorder="0" applyAlignment="0" applyProtection="0"/>
    <xf numFmtId="3" fontId="3" fillId="3" borderId="0" applyBorder="0" applyAlignment="0" applyProtection="0"/>
    <xf numFmtId="3" fontId="4" fillId="6" borderId="0" applyBorder="0" applyAlignment="0" applyProtection="0"/>
    <xf numFmtId="3" fontId="5" fillId="11" borderId="1" applyAlignment="0" applyProtection="0"/>
    <xf numFmtId="3" fontId="6" fillId="12" borderId="2" applyAlignment="0" applyProtection="0"/>
    <xf numFmtId="3" fontId="7" fillId="0" borderId="3" applyFill="0" applyAlignment="0" applyProtection="0"/>
    <xf numFmtId="3" fontId="3" fillId="13" borderId="0" applyBorder="0" applyAlignment="0" applyProtection="0"/>
    <xf numFmtId="3" fontId="3" fillId="9" borderId="0" applyBorder="0" applyAlignment="0" applyProtection="0"/>
    <xf numFmtId="3" fontId="3" fillId="10" borderId="0" applyBorder="0" applyAlignment="0" applyProtection="0"/>
    <xf numFmtId="3" fontId="3" fillId="14" borderId="0" applyBorder="0" applyAlignment="0" applyProtection="0"/>
    <xf numFmtId="3" fontId="3" fillId="15" borderId="0" applyBorder="0" applyAlignment="0" applyProtection="0"/>
    <xf numFmtId="3" fontId="3" fillId="16" borderId="0" applyBorder="0" applyAlignment="0" applyProtection="0"/>
    <xf numFmtId="3" fontId="8" fillId="7" borderId="1" applyAlignment="0" applyProtection="0"/>
    <xf numFmtId="171" fontId="22" fillId="0" borderId="0" applyFont="0" applyFill="0" applyBorder="0" applyAlignment="0" applyProtection="0"/>
    <xf numFmtId="3" fontId="9" fillId="17" borderId="0" applyBorder="0" applyAlignment="0" applyProtection="0"/>
    <xf numFmtId="0" fontId="24" fillId="0" borderId="0"/>
    <xf numFmtId="3" fontId="10" fillId="7" borderId="0" applyBorder="0" applyAlignment="0" applyProtection="0"/>
    <xf numFmtId="0" fontId="22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1" fillId="0" borderId="0"/>
    <xf numFmtId="0" fontId="22" fillId="0" borderId="0"/>
    <xf numFmtId="3" fontId="21" fillId="0" borderId="0"/>
    <xf numFmtId="3" fontId="21" fillId="4" borderId="4" applyAlignment="0" applyProtection="0"/>
    <xf numFmtId="9" fontId="22" fillId="0" borderId="0" applyFont="0" applyFill="0" applyBorder="0" applyAlignment="0" applyProtection="0"/>
    <xf numFmtId="3" fontId="11" fillId="11" borderId="5" applyAlignment="0" applyProtection="0"/>
    <xf numFmtId="164" fontId="21" fillId="0" borderId="0" applyFont="0" applyFill="0" applyBorder="0" applyAlignment="0" applyProtection="0"/>
    <xf numFmtId="170" fontId="21" fillId="0" borderId="0" applyFill="0" applyBorder="0" applyAlignment="0" applyProtection="0"/>
    <xf numFmtId="170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" fontId="7" fillId="0" borderId="0" applyFill="0" applyBorder="0" applyAlignment="0" applyProtection="0"/>
    <xf numFmtId="3" fontId="12" fillId="0" borderId="0" applyFill="0" applyBorder="0" applyAlignment="0" applyProtection="0"/>
    <xf numFmtId="3" fontId="13" fillId="0" borderId="0" applyFill="0" applyBorder="0" applyAlignment="0" applyProtection="0"/>
    <xf numFmtId="3" fontId="14" fillId="0" borderId="6" applyFill="0" applyAlignment="0" applyProtection="0"/>
    <xf numFmtId="3" fontId="15" fillId="0" borderId="7" applyFill="0" applyAlignment="0" applyProtection="0"/>
    <xf numFmtId="3" fontId="16" fillId="0" borderId="8" applyFill="0" applyAlignment="0" applyProtection="0"/>
    <xf numFmtId="3" fontId="16" fillId="0" borderId="0" applyFill="0" applyBorder="0" applyAlignment="0" applyProtection="0"/>
    <xf numFmtId="3" fontId="17" fillId="0" borderId="9" applyFill="0" applyAlignment="0" applyProtection="0"/>
    <xf numFmtId="0" fontId="1" fillId="0" borderId="0"/>
    <xf numFmtId="172" fontId="21" fillId="0" borderId="0" applyFill="0" applyBorder="0" applyAlignment="0" applyProtection="0"/>
    <xf numFmtId="0" fontId="1" fillId="0" borderId="0"/>
    <xf numFmtId="173" fontId="21" fillId="0" borderId="0" applyFill="0" applyBorder="0" applyAlignment="0" applyProtection="0"/>
    <xf numFmtId="174" fontId="21" fillId="0" borderId="0" applyFill="0" applyBorder="0" applyAlignment="0" applyProtection="0"/>
    <xf numFmtId="175" fontId="21" fillId="0" borderId="0" applyFill="0" applyBorder="0" applyAlignment="0" applyProtection="0"/>
    <xf numFmtId="0" fontId="21" fillId="0" borderId="0"/>
    <xf numFmtId="0" fontId="21" fillId="0" borderId="0"/>
  </cellStyleXfs>
  <cellXfs count="516">
    <xf numFmtId="3" fontId="0" fillId="0" borderId="0" xfId="0"/>
    <xf numFmtId="3" fontId="18" fillId="0" borderId="0" xfId="0" applyFont="1"/>
    <xf numFmtId="3" fontId="18" fillId="0" borderId="0" xfId="0" applyFont="1" applyBorder="1"/>
    <xf numFmtId="3" fontId="18" fillId="0" borderId="0" xfId="0" applyFont="1" applyFill="1"/>
    <xf numFmtId="4" fontId="18" fillId="0" borderId="0" xfId="0" applyNumberFormat="1" applyFont="1" applyBorder="1"/>
    <xf numFmtId="4" fontId="18" fillId="0" borderId="0" xfId="0" applyNumberFormat="1" applyFont="1"/>
    <xf numFmtId="3" fontId="0" fillId="0" borderId="0" xfId="0" applyAlignment="1">
      <alignment horizontal="right"/>
    </xf>
    <xf numFmtId="4" fontId="0" fillId="0" borderId="0" xfId="0" applyNumberFormat="1"/>
    <xf numFmtId="4" fontId="18" fillId="0" borderId="10" xfId="0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/>
    </xf>
    <xf numFmtId="0" fontId="23" fillId="0" borderId="0" xfId="35" applyFont="1" applyFill="1" applyBorder="1" applyAlignment="1">
      <alignment vertical="center"/>
    </xf>
    <xf numFmtId="0" fontId="23" fillId="0" borderId="0" xfId="35" applyFont="1" applyFill="1" applyAlignment="1">
      <alignment horizontal="center" vertical="center"/>
    </xf>
    <xf numFmtId="0" fontId="23" fillId="0" borderId="0" xfId="35" applyFont="1" applyFill="1" applyAlignment="1">
      <alignment horizontal="center" vertical="center" wrapText="1"/>
    </xf>
    <xf numFmtId="3" fontId="18" fillId="0" borderId="10" xfId="0" applyFont="1" applyFill="1" applyBorder="1" applyAlignment="1">
      <alignment horizontal="left" vertical="center" wrapText="1"/>
    </xf>
    <xf numFmtId="164" fontId="23" fillId="0" borderId="0" xfId="45" applyFont="1" applyFill="1" applyBorder="1" applyAlignment="1">
      <alignment horizontal="center" vertical="center"/>
    </xf>
    <xf numFmtId="164" fontId="23" fillId="0" borderId="0" xfId="45" applyFont="1" applyFill="1" applyAlignment="1">
      <alignment horizontal="center" vertical="center"/>
    </xf>
    <xf numFmtId="3" fontId="18" fillId="0" borderId="0" xfId="0" applyFont="1" applyAlignment="1">
      <alignment vertical="center"/>
    </xf>
    <xf numFmtId="3" fontId="18" fillId="0" borderId="0" xfId="0" applyFont="1" applyBorder="1" applyAlignment="1">
      <alignment vertical="center"/>
    </xf>
    <xf numFmtId="4" fontId="18" fillId="7" borderId="0" xfId="0" applyNumberFormat="1" applyFont="1" applyFill="1" applyAlignment="1">
      <alignment vertical="center"/>
    </xf>
    <xf numFmtId="4" fontId="18" fillId="0" borderId="0" xfId="0" applyNumberFormat="1" applyFont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8" fillId="0" borderId="0" xfId="0" applyNumberFormat="1" applyFont="1" applyAlignment="1">
      <alignment vertical="center"/>
    </xf>
    <xf numFmtId="3" fontId="19" fillId="0" borderId="0" xfId="0" applyNumberFormat="1" applyFont="1" applyFill="1" applyBorder="1" applyAlignment="1">
      <alignment horizontal="center" vertical="center" wrapText="1"/>
    </xf>
    <xf numFmtId="4" fontId="18" fillId="0" borderId="0" xfId="41" applyNumberFormat="1" applyFont="1" applyFill="1" applyBorder="1" applyAlignment="1">
      <alignment horizontal="right" vertical="center"/>
    </xf>
    <xf numFmtId="3" fontId="19" fillId="0" borderId="0" xfId="41" applyFont="1" applyFill="1" applyBorder="1" applyAlignment="1">
      <alignment horizontal="center" vertical="center"/>
    </xf>
    <xf numFmtId="0" fontId="18" fillId="0" borderId="0" xfId="0" applyNumberFormat="1" applyFont="1" applyAlignment="1">
      <alignment vertical="center" wrapText="1"/>
    </xf>
    <xf numFmtId="4" fontId="18" fillId="0" borderId="0" xfId="41" applyNumberFormat="1" applyFont="1" applyFill="1" applyBorder="1" applyAlignment="1">
      <alignment horizontal="right" vertical="center" wrapText="1"/>
    </xf>
    <xf numFmtId="0" fontId="18" fillId="0" borderId="0" xfId="0" applyNumberFormat="1" applyFont="1" applyFill="1" applyAlignment="1">
      <alignment vertical="center"/>
    </xf>
    <xf numFmtId="4" fontId="18" fillId="0" borderId="0" xfId="0" applyNumberFormat="1" applyFont="1" applyFill="1" applyBorder="1" applyAlignment="1">
      <alignment horizontal="right" vertical="center"/>
    </xf>
    <xf numFmtId="4" fontId="18" fillId="0" borderId="10" xfId="62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right" vertical="center"/>
    </xf>
    <xf numFmtId="2" fontId="18" fillId="0" borderId="0" xfId="0" applyNumberFormat="1" applyFont="1" applyFill="1" applyBorder="1" applyAlignment="1">
      <alignment horizontal="right" vertical="center"/>
    </xf>
    <xf numFmtId="2" fontId="18" fillId="0" borderId="0" xfId="0" applyNumberFormat="1" applyFont="1" applyFill="1" applyBorder="1" applyAlignment="1">
      <alignment vertical="center"/>
    </xf>
    <xf numFmtId="2" fontId="18" fillId="0" borderId="0" xfId="0" applyNumberFormat="1" applyFont="1" applyFill="1" applyAlignment="1">
      <alignment vertical="center"/>
    </xf>
    <xf numFmtId="4" fontId="18" fillId="0" borderId="10" xfId="41" applyNumberFormat="1" applyFont="1" applyFill="1" applyBorder="1" applyAlignment="1">
      <alignment horizontal="justify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4" fontId="18" fillId="0" borderId="10" xfId="63" applyNumberFormat="1" applyFont="1" applyFill="1" applyBorder="1" applyAlignment="1" applyProtection="1">
      <alignment horizontal="center" vertical="center"/>
    </xf>
    <xf numFmtId="4" fontId="18" fillId="18" borderId="10" xfId="0" applyNumberFormat="1" applyFont="1" applyFill="1" applyBorder="1" applyAlignment="1" applyProtection="1">
      <alignment horizontal="right" vertical="center"/>
      <protection locked="0"/>
    </xf>
    <xf numFmtId="3" fontId="18" fillId="0" borderId="10" xfId="0" applyFont="1" applyFill="1" applyBorder="1" applyAlignment="1">
      <alignment vertical="center"/>
    </xf>
    <xf numFmtId="3" fontId="18" fillId="11" borderId="10" xfId="0" applyFont="1" applyFill="1" applyBorder="1" applyAlignment="1">
      <alignment horizontal="center" vertical="center"/>
    </xf>
    <xf numFmtId="165" fontId="18" fillId="11" borderId="10" xfId="0" applyNumberFormat="1" applyFont="1" applyFill="1" applyBorder="1" applyAlignment="1">
      <alignment horizontal="center" vertical="center"/>
    </xf>
    <xf numFmtId="3" fontId="18" fillId="0" borderId="10" xfId="0" applyFont="1" applyFill="1" applyBorder="1" applyAlignment="1">
      <alignment vertical="center" wrapText="1"/>
    </xf>
    <xf numFmtId="3" fontId="18" fillId="0" borderId="10" xfId="0" applyFont="1" applyFill="1" applyBorder="1" applyAlignment="1">
      <alignment horizontal="justify" vertical="center" wrapText="1"/>
    </xf>
    <xf numFmtId="3" fontId="18" fillId="0" borderId="10" xfId="0" applyFont="1" applyBorder="1" applyAlignment="1">
      <alignment horizontal="center" vertical="center"/>
    </xf>
    <xf numFmtId="3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165" fontId="18" fillId="11" borderId="10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center" vertical="center"/>
    </xf>
    <xf numFmtId="2" fontId="19" fillId="0" borderId="0" xfId="41" applyNumberFormat="1" applyFont="1" applyFill="1" applyBorder="1" applyAlignment="1">
      <alignment horizontal="left" vertical="center"/>
    </xf>
    <xf numFmtId="4" fontId="28" fillId="0" borderId="0" xfId="41" applyNumberFormat="1" applyFont="1" applyFill="1" applyBorder="1" applyAlignment="1">
      <alignment horizontal="center" vertical="center"/>
    </xf>
    <xf numFmtId="168" fontId="18" fillId="0" borderId="10" xfId="0" applyNumberFormat="1" applyFont="1" applyFill="1" applyBorder="1" applyAlignment="1">
      <alignment horizontal="center" vertical="center"/>
    </xf>
    <xf numFmtId="4" fontId="18" fillId="21" borderId="10" xfId="0" applyNumberFormat="1" applyFont="1" applyFill="1" applyBorder="1" applyAlignment="1">
      <alignment horizontal="center" vertical="center"/>
    </xf>
    <xf numFmtId="4" fontId="18" fillId="0" borderId="10" xfId="62" applyNumberFormat="1" applyFont="1" applyFill="1" applyBorder="1" applyAlignment="1">
      <alignment horizontal="center" vertical="center"/>
    </xf>
    <xf numFmtId="1" fontId="18" fillId="0" borderId="10" xfId="63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Alignment="1">
      <alignment vertical="center" wrapText="1"/>
    </xf>
    <xf numFmtId="3" fontId="26" fillId="20" borderId="10" xfId="41" applyFont="1" applyFill="1" applyBorder="1" applyAlignment="1">
      <alignment horizontal="center" vertical="center"/>
    </xf>
    <xf numFmtId="3" fontId="18" fillId="0" borderId="10" xfId="41" applyFont="1" applyFill="1" applyBorder="1" applyAlignment="1">
      <alignment horizontal="left" vertical="center" wrapText="1"/>
    </xf>
    <xf numFmtId="3" fontId="18" fillId="0" borderId="10" xfId="4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3" fontId="18" fillId="0" borderId="10" xfId="0" applyFont="1" applyFill="1" applyBorder="1" applyAlignment="1">
      <alignment horizontal="justify" vertical="center"/>
    </xf>
    <xf numFmtId="2" fontId="18" fillId="0" borderId="10" xfId="0" applyNumberFormat="1" applyFont="1" applyFill="1" applyBorder="1" applyAlignment="1">
      <alignment horizontal="right" vertical="center"/>
    </xf>
    <xf numFmtId="4" fontId="28" fillId="22" borderId="10" xfId="41" applyNumberFormat="1" applyFont="1" applyFill="1" applyBorder="1" applyAlignment="1">
      <alignment horizontal="center" vertical="center"/>
    </xf>
    <xf numFmtId="4" fontId="18" fillId="0" borderId="0" xfId="41" applyNumberFormat="1" applyFont="1" applyFill="1" applyBorder="1" applyAlignment="1">
      <alignment horizontal="center" vertical="center"/>
    </xf>
    <xf numFmtId="4" fontId="19" fillId="0" borderId="0" xfId="41" applyNumberFormat="1" applyFont="1" applyFill="1" applyBorder="1" applyAlignment="1">
      <alignment horizontal="right" vertical="center"/>
    </xf>
    <xf numFmtId="4" fontId="18" fillId="0" borderId="10" xfId="41" applyNumberFormat="1" applyFont="1" applyFill="1" applyBorder="1" applyAlignment="1">
      <alignment horizontal="center" vertical="center"/>
    </xf>
    <xf numFmtId="4" fontId="18" fillId="0" borderId="10" xfId="62" applyNumberFormat="1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>
      <alignment horizontal="center" vertical="center"/>
    </xf>
    <xf numFmtId="4" fontId="18" fillId="0" borderId="10" xfId="41" applyNumberFormat="1" applyFont="1" applyFill="1" applyBorder="1" applyAlignment="1">
      <alignment horizontal="left" vertical="center" wrapText="1"/>
    </xf>
    <xf numFmtId="4" fontId="18" fillId="0" borderId="10" xfId="0" applyNumberFormat="1" applyFont="1" applyFill="1" applyBorder="1" applyAlignment="1">
      <alignment horizontal="center" vertical="center" wrapText="1"/>
    </xf>
    <xf numFmtId="170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right" vertical="center"/>
    </xf>
    <xf numFmtId="4" fontId="18" fillId="0" borderId="10" xfId="62" applyNumberFormat="1" applyFont="1" applyFill="1" applyBorder="1" applyAlignment="1">
      <alignment horizontal="justify" vertical="center" wrapText="1"/>
    </xf>
    <xf numFmtId="2" fontId="18" fillId="21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left" vertical="center" wrapText="1"/>
    </xf>
    <xf numFmtId="3" fontId="18" fillId="0" borderId="10" xfId="41" applyFont="1" applyFill="1" applyBorder="1" applyAlignment="1">
      <alignment horizontal="center" vertical="center"/>
    </xf>
    <xf numFmtId="4" fontId="18" fillId="0" borderId="10" xfId="41" applyNumberFormat="1" applyFont="1" applyFill="1" applyBorder="1" applyAlignment="1">
      <alignment horizontal="center" vertical="center" wrapText="1"/>
    </xf>
    <xf numFmtId="167" fontId="18" fillId="0" borderId="10" xfId="41" applyNumberFormat="1" applyFont="1" applyFill="1" applyBorder="1" applyAlignment="1">
      <alignment horizontal="center" vertical="center" wrapText="1"/>
    </xf>
    <xf numFmtId="2" fontId="18" fillId="0" borderId="10" xfId="41" applyNumberFormat="1" applyFont="1" applyFill="1" applyBorder="1" applyAlignment="1">
      <alignment horizontal="center" vertical="center" wrapText="1"/>
    </xf>
    <xf numFmtId="168" fontId="18" fillId="0" borderId="10" xfId="41" applyNumberFormat="1" applyFont="1" applyFill="1" applyBorder="1" applyAlignment="1">
      <alignment horizontal="center" vertical="center"/>
    </xf>
    <xf numFmtId="2" fontId="18" fillId="0" borderId="10" xfId="41" applyNumberFormat="1" applyFont="1" applyFill="1" applyBorder="1" applyAlignment="1">
      <alignment horizontal="center" vertical="center"/>
    </xf>
    <xf numFmtId="167" fontId="18" fillId="0" borderId="10" xfId="41" applyNumberFormat="1" applyFont="1" applyFill="1" applyBorder="1" applyAlignment="1">
      <alignment horizontal="center" vertical="center"/>
    </xf>
    <xf numFmtId="167" fontId="18" fillId="0" borderId="10" xfId="41" applyNumberFormat="1" applyFont="1" applyFill="1" applyBorder="1" applyAlignment="1">
      <alignment horizontal="right" vertical="center"/>
    </xf>
    <xf numFmtId="3" fontId="18" fillId="0" borderId="10" xfId="41" applyFont="1" applyFill="1" applyBorder="1" applyAlignment="1">
      <alignment horizontal="left" vertical="center"/>
    </xf>
    <xf numFmtId="4" fontId="18" fillId="21" borderId="10" xfId="41" applyNumberFormat="1" applyFont="1" applyFill="1" applyBorder="1" applyAlignment="1">
      <alignment horizontal="center" vertical="center"/>
    </xf>
    <xf numFmtId="4" fontId="18" fillId="21" borderId="10" xfId="35" applyNumberFormat="1" applyFont="1" applyFill="1" applyBorder="1" applyAlignment="1">
      <alignment horizontal="center" vertical="center"/>
    </xf>
    <xf numFmtId="3" fontId="18" fillId="0" borderId="10" xfId="41" applyFont="1" applyFill="1" applyBorder="1" applyAlignment="1">
      <alignment horizontal="right" vertical="center"/>
    </xf>
    <xf numFmtId="3" fontId="18" fillId="0" borderId="10" xfId="41" applyFont="1" applyFill="1" applyBorder="1" applyAlignment="1">
      <alignment vertical="center" wrapText="1"/>
    </xf>
    <xf numFmtId="166" fontId="18" fillId="0" borderId="10" xfId="41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 applyProtection="1">
      <alignment horizontal="left" vertical="center"/>
      <protection locked="0"/>
    </xf>
    <xf numFmtId="3" fontId="18" fillId="0" borderId="0" xfId="0" applyFont="1" applyFill="1" applyBorder="1" applyAlignment="1">
      <alignment vertical="center"/>
    </xf>
    <xf numFmtId="4" fontId="18" fillId="18" borderId="0" xfId="0" applyNumberFormat="1" applyFont="1" applyFill="1" applyBorder="1" applyAlignment="1" applyProtection="1">
      <alignment horizontal="right" vertical="center"/>
      <protection locked="0"/>
    </xf>
    <xf numFmtId="1" fontId="18" fillId="0" borderId="10" xfId="65" applyNumberFormat="1" applyFont="1" applyFill="1" applyBorder="1" applyAlignment="1" applyProtection="1">
      <alignment horizontal="center" vertical="center"/>
    </xf>
    <xf numFmtId="4" fontId="18" fillId="0" borderId="28" xfId="0" applyNumberFormat="1" applyFont="1" applyFill="1" applyBorder="1" applyAlignment="1">
      <alignment horizontal="center"/>
    </xf>
    <xf numFmtId="4" fontId="19" fillId="0" borderId="29" xfId="0" applyNumberFormat="1" applyFont="1" applyFill="1" applyBorder="1" applyAlignment="1">
      <alignment horizontal="left" vertical="center"/>
    </xf>
    <xf numFmtId="4" fontId="18" fillId="0" borderId="29" xfId="0" applyNumberFormat="1" applyFont="1" applyFill="1" applyBorder="1" applyAlignment="1">
      <alignment horizontal="center"/>
    </xf>
    <xf numFmtId="3" fontId="18" fillId="0" borderId="30" xfId="0" applyFont="1" applyFill="1" applyBorder="1"/>
    <xf numFmtId="4" fontId="18" fillId="0" borderId="17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left" vertical="center"/>
    </xf>
    <xf numFmtId="3" fontId="18" fillId="0" borderId="24" xfId="0" applyFont="1" applyFill="1" applyBorder="1"/>
    <xf numFmtId="4" fontId="18" fillId="0" borderId="19" xfId="0" applyNumberFormat="1" applyFont="1" applyFill="1" applyBorder="1" applyAlignment="1">
      <alignment horizontal="center"/>
    </xf>
    <xf numFmtId="4" fontId="19" fillId="0" borderId="25" xfId="0" applyNumberFormat="1" applyFont="1" applyFill="1" applyBorder="1" applyAlignment="1">
      <alignment horizontal="left" vertical="center"/>
    </xf>
    <xf numFmtId="4" fontId="18" fillId="0" borderId="25" xfId="0" applyNumberFormat="1" applyFont="1" applyFill="1" applyBorder="1" applyAlignment="1">
      <alignment horizontal="center"/>
    </xf>
    <xf numFmtId="4" fontId="18" fillId="0" borderId="25" xfId="0" applyNumberFormat="1" applyFont="1" applyFill="1" applyBorder="1" applyAlignment="1" applyProtection="1">
      <alignment horizontal="center"/>
      <protection locked="0"/>
    </xf>
    <xf numFmtId="3" fontId="18" fillId="0" borderId="18" xfId="0" applyFont="1" applyFill="1" applyBorder="1"/>
    <xf numFmtId="3" fontId="19" fillId="0" borderId="31" xfId="0" applyFont="1" applyFill="1" applyBorder="1" applyAlignment="1">
      <alignment horizontal="center" vertical="center"/>
    </xf>
    <xf numFmtId="0" fontId="18" fillId="0" borderId="32" xfId="0" applyNumberFormat="1" applyFont="1" applyFill="1" applyBorder="1" applyAlignment="1">
      <alignment horizontal="center" vertical="center"/>
    </xf>
    <xf numFmtId="3" fontId="18" fillId="0" borderId="32" xfId="0" applyFont="1" applyFill="1" applyBorder="1" applyAlignment="1">
      <alignment vertical="center" wrapText="1"/>
    </xf>
    <xf numFmtId="3" fontId="18" fillId="11" borderId="32" xfId="0" applyFont="1" applyFill="1" applyBorder="1" applyAlignment="1">
      <alignment horizontal="center" vertical="center"/>
    </xf>
    <xf numFmtId="4" fontId="18" fillId="18" borderId="32" xfId="0" applyNumberFormat="1" applyFont="1" applyFill="1" applyBorder="1" applyAlignment="1" applyProtection="1">
      <alignment horizontal="right" vertical="center"/>
      <protection locked="0"/>
    </xf>
    <xf numFmtId="165" fontId="18" fillId="11" borderId="32" xfId="0" applyNumberFormat="1" applyFont="1" applyFill="1" applyBorder="1" applyAlignment="1">
      <alignment horizontal="center" vertical="center"/>
    </xf>
    <xf numFmtId="4" fontId="18" fillId="18" borderId="10" xfId="0" applyNumberFormat="1" applyFont="1" applyFill="1" applyBorder="1" applyAlignment="1" applyProtection="1">
      <alignment vertical="center"/>
      <protection locked="0"/>
    </xf>
    <xf numFmtId="4" fontId="18" fillId="0" borderId="10" xfId="0" applyNumberFormat="1" applyFont="1" applyFill="1" applyBorder="1" applyAlignment="1">
      <alignment horizontal="left" vertical="center"/>
    </xf>
    <xf numFmtId="3" fontId="18" fillId="0" borderId="10" xfId="41" applyFont="1" applyFill="1" applyBorder="1" applyAlignment="1">
      <alignment horizontal="left" vertical="center" wrapText="1"/>
    </xf>
    <xf numFmtId="4" fontId="18" fillId="0" borderId="0" xfId="0" applyNumberFormat="1" applyFont="1" applyFill="1" applyAlignment="1">
      <alignment vertical="center"/>
    </xf>
    <xf numFmtId="0" fontId="18" fillId="0" borderId="0" xfId="69" applyFont="1"/>
    <xf numFmtId="0" fontId="18" fillId="0" borderId="0" xfId="69" applyFont="1" applyBorder="1"/>
    <xf numFmtId="0" fontId="28" fillId="11" borderId="20" xfId="69" applyFont="1" applyFill="1" applyBorder="1" applyAlignment="1"/>
    <xf numFmtId="0" fontId="28" fillId="11" borderId="22" xfId="69" applyFont="1" applyFill="1" applyBorder="1" applyAlignment="1"/>
    <xf numFmtId="0" fontId="28" fillId="11" borderId="0" xfId="69" applyFont="1" applyFill="1" applyBorder="1"/>
    <xf numFmtId="0" fontId="28" fillId="11" borderId="21" xfId="69" applyFont="1" applyFill="1" applyBorder="1" applyAlignment="1"/>
    <xf numFmtId="0" fontId="28" fillId="11" borderId="0" xfId="69" applyFont="1" applyFill="1" applyBorder="1" applyAlignment="1"/>
    <xf numFmtId="173" fontId="28" fillId="0" borderId="0" xfId="65" applyNumberFormat="1" applyFont="1" applyFill="1" applyBorder="1" applyAlignment="1" applyProtection="1"/>
    <xf numFmtId="0" fontId="28" fillId="0" borderId="0" xfId="69" applyFont="1" applyFill="1" applyBorder="1"/>
    <xf numFmtId="0" fontId="28" fillId="11" borderId="35" xfId="69" applyFont="1" applyFill="1" applyBorder="1" applyAlignment="1"/>
    <xf numFmtId="0" fontId="28" fillId="11" borderId="23" xfId="69" applyFont="1" applyFill="1" applyBorder="1" applyAlignment="1"/>
    <xf numFmtId="0" fontId="27" fillId="0" borderId="41" xfId="69" applyFont="1" applyBorder="1" applyAlignment="1">
      <alignment horizontal="center" vertical="center"/>
    </xf>
    <xf numFmtId="0" fontId="31" fillId="0" borderId="10" xfId="69" applyFont="1" applyBorder="1" applyAlignment="1">
      <alignment horizontal="center" vertical="center"/>
    </xf>
    <xf numFmtId="0" fontId="27" fillId="0" borderId="10" xfId="69" applyFont="1" applyBorder="1" applyAlignment="1">
      <alignment horizontal="center" vertical="center" wrapText="1"/>
    </xf>
    <xf numFmtId="0" fontId="31" fillId="0" borderId="10" xfId="69" applyFont="1" applyBorder="1" applyAlignment="1">
      <alignment horizontal="center" vertical="center" wrapText="1"/>
    </xf>
    <xf numFmtId="0" fontId="27" fillId="0" borderId="42" xfId="69" applyFont="1" applyBorder="1" applyAlignment="1">
      <alignment horizontal="center" vertical="center" wrapText="1"/>
    </xf>
    <xf numFmtId="0" fontId="19" fillId="0" borderId="0" xfId="69" applyFont="1" applyAlignment="1">
      <alignment wrapText="1"/>
    </xf>
    <xf numFmtId="0" fontId="19" fillId="0" borderId="0" xfId="69" applyFont="1" applyAlignment="1"/>
    <xf numFmtId="0" fontId="28" fillId="0" borderId="10" xfId="69" applyFont="1" applyBorder="1" applyAlignment="1">
      <alignment horizontal="center" vertical="center"/>
    </xf>
    <xf numFmtId="0" fontId="32" fillId="0" borderId="10" xfId="69" applyFont="1" applyBorder="1" applyAlignment="1">
      <alignment horizontal="center" vertical="center"/>
    </xf>
    <xf numFmtId="4" fontId="28" fillId="0" borderId="10" xfId="69" applyNumberFormat="1" applyFont="1" applyBorder="1" applyAlignment="1">
      <alignment horizontal="center" vertical="center"/>
    </xf>
    <xf numFmtId="4" fontId="28" fillId="0" borderId="10" xfId="69" applyNumberFormat="1" applyFont="1" applyFill="1" applyBorder="1" applyAlignment="1">
      <alignment horizontal="center" vertical="center"/>
    </xf>
    <xf numFmtId="4" fontId="28" fillId="0" borderId="43" xfId="69" applyNumberFormat="1" applyFont="1" applyBorder="1" applyAlignment="1">
      <alignment horizontal="center" vertical="center"/>
    </xf>
    <xf numFmtId="0" fontId="28" fillId="0" borderId="10" xfId="69" applyFont="1" applyBorder="1" applyAlignment="1">
      <alignment horizontal="center" vertical="center" wrapText="1"/>
    </xf>
    <xf numFmtId="4" fontId="28" fillId="0" borderId="10" xfId="69" applyNumberFormat="1" applyFont="1" applyBorder="1" applyAlignment="1">
      <alignment horizontal="center" vertical="center" wrapText="1"/>
    </xf>
    <xf numFmtId="0" fontId="18" fillId="0" borderId="0" xfId="69" applyFont="1" applyAlignment="1">
      <alignment vertical="center"/>
    </xf>
    <xf numFmtId="0" fontId="31" fillId="0" borderId="44" xfId="69" applyFont="1" applyBorder="1" applyAlignment="1">
      <alignment horizontal="center" vertical="center"/>
    </xf>
    <xf numFmtId="0" fontId="27" fillId="0" borderId="44" xfId="69" applyFont="1" applyBorder="1" applyAlignment="1">
      <alignment horizontal="center" vertical="center" wrapText="1"/>
    </xf>
    <xf numFmtId="0" fontId="31" fillId="0" borderId="45" xfId="69" applyFont="1" applyBorder="1" applyAlignment="1">
      <alignment horizontal="center" vertical="center"/>
    </xf>
    <xf numFmtId="0" fontId="31" fillId="0" borderId="45" xfId="69" applyFont="1" applyBorder="1" applyAlignment="1">
      <alignment horizontal="center" vertical="center" wrapText="1"/>
    </xf>
    <xf numFmtId="3" fontId="28" fillId="0" borderId="46" xfId="69" applyNumberFormat="1" applyFont="1" applyBorder="1" applyAlignment="1">
      <alignment horizontal="center" vertical="center"/>
    </xf>
    <xf numFmtId="4" fontId="28" fillId="0" borderId="13" xfId="69" applyNumberFormat="1" applyFont="1" applyBorder="1" applyAlignment="1">
      <alignment horizontal="center" vertical="center"/>
    </xf>
    <xf numFmtId="4" fontId="28" fillId="0" borderId="11" xfId="69" applyNumberFormat="1" applyFont="1" applyFill="1" applyBorder="1" applyAlignment="1">
      <alignment horizontal="center" vertical="center"/>
    </xf>
    <xf numFmtId="3" fontId="28" fillId="0" borderId="0" xfId="69" applyNumberFormat="1" applyFont="1" applyBorder="1" applyAlignment="1">
      <alignment horizontal="center" vertical="center"/>
    </xf>
    <xf numFmtId="0" fontId="29" fillId="0" borderId="0" xfId="69" applyFont="1" applyBorder="1" applyAlignment="1">
      <alignment wrapText="1"/>
    </xf>
    <xf numFmtId="0" fontId="33" fillId="0" borderId="0" xfId="69" applyFont="1" applyBorder="1"/>
    <xf numFmtId="4" fontId="18" fillId="0" borderId="0" xfId="69" applyNumberFormat="1" applyFont="1" applyBorder="1" applyAlignment="1">
      <alignment horizontal="center" vertical="center"/>
    </xf>
    <xf numFmtId="4" fontId="28" fillId="0" borderId="0" xfId="69" applyNumberFormat="1" applyFont="1" applyBorder="1" applyAlignment="1">
      <alignment horizontal="center" vertical="center"/>
    </xf>
    <xf numFmtId="0" fontId="29" fillId="0" borderId="0" xfId="69" applyFont="1" applyBorder="1"/>
    <xf numFmtId="0" fontId="34" fillId="0" borderId="0" xfId="69" applyFont="1"/>
    <xf numFmtId="0" fontId="18" fillId="0" borderId="0" xfId="69" applyFont="1" applyAlignment="1">
      <alignment horizontal="center"/>
    </xf>
    <xf numFmtId="0" fontId="36" fillId="0" borderId="0" xfId="69" applyFont="1" applyAlignment="1">
      <alignment horizontal="center"/>
    </xf>
    <xf numFmtId="0" fontId="37" fillId="0" borderId="0" xfId="69" applyFont="1"/>
    <xf numFmtId="0" fontId="36" fillId="0" borderId="0" xfId="69" applyFont="1"/>
    <xf numFmtId="0" fontId="34" fillId="0" borderId="0" xfId="69" applyFont="1" applyAlignment="1"/>
    <xf numFmtId="0" fontId="18" fillId="0" borderId="0" xfId="69" applyFont="1" applyAlignment="1">
      <alignment horizontal="center" vertical="center"/>
    </xf>
    <xf numFmtId="4" fontId="18" fillId="0" borderId="0" xfId="69" applyNumberFormat="1" applyFont="1"/>
    <xf numFmtId="4" fontId="18" fillId="0" borderId="0" xfId="69" applyNumberFormat="1" applyFont="1" applyAlignment="1">
      <alignment horizontal="center" vertical="center"/>
    </xf>
    <xf numFmtId="0" fontId="19" fillId="0" borderId="0" xfId="69" applyFont="1" applyAlignment="1">
      <alignment horizontal="left"/>
    </xf>
    <xf numFmtId="0" fontId="18" fillId="0" borderId="0" xfId="69" applyFont="1" applyAlignment="1"/>
    <xf numFmtId="0" fontId="18" fillId="0" borderId="0" xfId="69" applyFont="1" applyAlignment="1">
      <alignment horizontal="left"/>
    </xf>
    <xf numFmtId="3" fontId="34" fillId="0" borderId="0" xfId="69" applyNumberFormat="1" applyFont="1" applyAlignment="1">
      <alignment horizontal="left"/>
    </xf>
    <xf numFmtId="0" fontId="38" fillId="0" borderId="0" xfId="69" applyFont="1" applyAlignment="1">
      <alignment horizontal="center"/>
    </xf>
    <xf numFmtId="4" fontId="18" fillId="0" borderId="33" xfId="41" applyNumberFormat="1" applyFont="1" applyFill="1" applyBorder="1" applyAlignment="1">
      <alignment horizontal="center" vertical="center"/>
    </xf>
    <xf numFmtId="3" fontId="28" fillId="0" borderId="34" xfId="69" applyNumberFormat="1" applyFont="1" applyBorder="1" applyAlignment="1">
      <alignment horizontal="center" vertical="center"/>
    </xf>
    <xf numFmtId="0" fontId="27" fillId="0" borderId="43" xfId="69" applyFont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horizontal="justify" vertical="center" wrapText="1"/>
    </xf>
    <xf numFmtId="0" fontId="32" fillId="0" borderId="43" xfId="69" applyFont="1" applyBorder="1" applyAlignment="1">
      <alignment horizontal="center" vertical="center"/>
    </xf>
    <xf numFmtId="0" fontId="27" fillId="0" borderId="34" xfId="69" applyFont="1" applyBorder="1" applyAlignment="1">
      <alignment horizontal="center" vertical="center"/>
    </xf>
    <xf numFmtId="0" fontId="21" fillId="0" borderId="0" xfId="35" applyFont="1" applyFill="1" applyAlignment="1">
      <alignment horizontal="center" vertical="center"/>
    </xf>
    <xf numFmtId="0" fontId="21" fillId="0" borderId="0" xfId="35" applyFont="1" applyFill="1" applyAlignment="1">
      <alignment horizontal="center" vertical="center" wrapText="1"/>
    </xf>
    <xf numFmtId="164" fontId="21" fillId="0" borderId="0" xfId="45" applyFont="1" applyFill="1" applyAlignment="1">
      <alignment horizontal="center" vertical="center"/>
    </xf>
    <xf numFmtId="164" fontId="21" fillId="0" borderId="0" xfId="45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vertical="center"/>
    </xf>
    <xf numFmtId="0" fontId="21" fillId="0" borderId="29" xfId="35" applyFont="1" applyFill="1" applyBorder="1" applyAlignment="1">
      <alignment horizontal="center" vertical="center"/>
    </xf>
    <xf numFmtId="0" fontId="21" fillId="0" borderId="29" xfId="35" applyFont="1" applyFill="1" applyBorder="1" applyAlignment="1">
      <alignment horizontal="center" vertical="center" wrapText="1"/>
    </xf>
    <xf numFmtId="164" fontId="21" fillId="0" borderId="29" xfId="45" applyFont="1" applyFill="1" applyBorder="1" applyAlignment="1">
      <alignment horizontal="center" vertical="center"/>
    </xf>
    <xf numFmtId="164" fontId="21" fillId="0" borderId="30" xfId="45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horizontal="center" vertical="center"/>
    </xf>
    <xf numFmtId="0" fontId="21" fillId="0" borderId="0" xfId="35" applyFont="1" applyFill="1" applyBorder="1" applyAlignment="1">
      <alignment horizontal="center" vertical="center" wrapText="1"/>
    </xf>
    <xf numFmtId="164" fontId="21" fillId="0" borderId="24" xfId="45" applyFont="1" applyFill="1" applyBorder="1" applyAlignment="1">
      <alignment horizontal="center" vertical="center"/>
    </xf>
    <xf numFmtId="0" fontId="21" fillId="0" borderId="25" xfId="35" applyFont="1" applyFill="1" applyBorder="1" applyAlignment="1">
      <alignment horizontal="center" vertical="center"/>
    </xf>
    <xf numFmtId="0" fontId="21" fillId="0" borderId="25" xfId="35" applyFont="1" applyFill="1" applyBorder="1" applyAlignment="1">
      <alignment horizontal="center" vertical="center" wrapText="1"/>
    </xf>
    <xf numFmtId="164" fontId="21" fillId="0" borderId="25" xfId="45" applyFont="1" applyFill="1" applyBorder="1" applyAlignment="1">
      <alignment horizontal="center" vertical="center"/>
    </xf>
    <xf numFmtId="164" fontId="21" fillId="0" borderId="18" xfId="45" applyFont="1" applyFill="1" applyBorder="1" applyAlignment="1">
      <alignment horizontal="center" vertical="center"/>
    </xf>
    <xf numFmtId="164" fontId="21" fillId="0" borderId="0" xfId="35" applyNumberFormat="1" applyFont="1" applyFill="1" applyBorder="1" applyAlignment="1">
      <alignment vertical="center"/>
    </xf>
    <xf numFmtId="0" fontId="39" fillId="0" borderId="0" xfId="64" applyFont="1"/>
    <xf numFmtId="0" fontId="40" fillId="0" borderId="0" xfId="64" applyFont="1" applyAlignment="1">
      <alignment horizontal="center" vertical="center"/>
    </xf>
    <xf numFmtId="0" fontId="39" fillId="0" borderId="20" xfId="64" applyFont="1" applyBorder="1" applyAlignment="1">
      <alignment horizontal="center"/>
    </xf>
    <xf numFmtId="0" fontId="29" fillId="0" borderId="47" xfId="64" applyFont="1" applyBorder="1"/>
    <xf numFmtId="173" fontId="39" fillId="0" borderId="14" xfId="65" applyFont="1" applyFill="1" applyBorder="1" applyAlignment="1" applyProtection="1"/>
    <xf numFmtId="0" fontId="39" fillId="0" borderId="21" xfId="64" applyFont="1" applyBorder="1" applyAlignment="1">
      <alignment horizontal="center"/>
    </xf>
    <xf numFmtId="0" fontId="19" fillId="0" borderId="48" xfId="64" applyFont="1" applyBorder="1"/>
    <xf numFmtId="173" fontId="39" fillId="0" borderId="15" xfId="65" applyFont="1" applyFill="1" applyBorder="1" applyAlignment="1" applyProtection="1"/>
    <xf numFmtId="0" fontId="39" fillId="0" borderId="48" xfId="64" applyFont="1" applyBorder="1"/>
    <xf numFmtId="173" fontId="18" fillId="0" borderId="15" xfId="65" applyFont="1" applyFill="1" applyBorder="1" applyAlignment="1" applyProtection="1"/>
    <xf numFmtId="9" fontId="39" fillId="0" borderId="15" xfId="65" applyNumberFormat="1" applyFont="1" applyFill="1" applyBorder="1" applyAlignment="1" applyProtection="1"/>
    <xf numFmtId="0" fontId="18" fillId="0" borderId="48" xfId="64" applyFont="1" applyBorder="1"/>
    <xf numFmtId="176" fontId="39" fillId="0" borderId="15" xfId="64" applyNumberFormat="1" applyFont="1" applyBorder="1"/>
    <xf numFmtId="0" fontId="39" fillId="0" borderId="15" xfId="64" applyFont="1" applyBorder="1"/>
    <xf numFmtId="176" fontId="19" fillId="0" borderId="15" xfId="64" applyNumberFormat="1" applyFont="1" applyBorder="1"/>
    <xf numFmtId="0" fontId="39" fillId="0" borderId="49" xfId="64" applyFont="1" applyBorder="1" applyAlignment="1">
      <alignment horizontal="center"/>
    </xf>
    <xf numFmtId="0" fontId="19" fillId="0" borderId="0" xfId="64" applyFont="1" applyBorder="1"/>
    <xf numFmtId="176" fontId="39" fillId="0" borderId="50" xfId="64" applyNumberFormat="1" applyFont="1" applyBorder="1"/>
    <xf numFmtId="0" fontId="39" fillId="0" borderId="0" xfId="64" applyFont="1" applyBorder="1"/>
    <xf numFmtId="173" fontId="21" fillId="0" borderId="0" xfId="65"/>
    <xf numFmtId="0" fontId="39" fillId="0" borderId="51" xfId="64" applyFont="1" applyBorder="1" applyAlignment="1">
      <alignment horizontal="center"/>
    </xf>
    <xf numFmtId="0" fontId="39" fillId="0" borderId="23" xfId="64" applyFont="1" applyBorder="1"/>
    <xf numFmtId="176" fontId="39" fillId="0" borderId="52" xfId="64" applyNumberFormat="1" applyFont="1" applyBorder="1"/>
    <xf numFmtId="4" fontId="18" fillId="0" borderId="10" xfId="0" applyNumberFormat="1" applyFont="1" applyFill="1" applyBorder="1" applyAlignment="1">
      <alignment horizontal="right" vertical="center"/>
    </xf>
    <xf numFmtId="3" fontId="18" fillId="0" borderId="0" xfId="0" applyFont="1" applyFill="1" applyAlignment="1">
      <alignment vertical="center"/>
    </xf>
    <xf numFmtId="3" fontId="18" fillId="0" borderId="10" xfId="0" applyFont="1" applyFill="1" applyBorder="1" applyAlignment="1">
      <alignment horizontal="center" vertical="center"/>
    </xf>
    <xf numFmtId="3" fontId="18" fillId="0" borderId="10" xfId="0" applyFont="1" applyFill="1" applyBorder="1" applyAlignment="1">
      <alignment horizontal="center" vertical="center" wrapText="1"/>
    </xf>
    <xf numFmtId="167" fontId="18" fillId="0" borderId="10" xfId="0" applyNumberFormat="1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center" vertical="center" wrapText="1"/>
    </xf>
    <xf numFmtId="167" fontId="18" fillId="0" borderId="10" xfId="0" applyNumberFormat="1" applyFont="1" applyFill="1" applyBorder="1" applyAlignment="1">
      <alignment horizontal="right" vertical="center"/>
    </xf>
    <xf numFmtId="3" fontId="18" fillId="11" borderId="10" xfId="0" applyNumberFormat="1" applyFont="1" applyFill="1" applyBorder="1" applyAlignment="1">
      <alignment horizontal="left" vertical="center"/>
    </xf>
    <xf numFmtId="3" fontId="18" fillId="11" borderId="10" xfId="0" applyNumberFormat="1" applyFont="1" applyFill="1" applyBorder="1" applyAlignment="1">
      <alignment horizontal="center" vertical="center"/>
    </xf>
    <xf numFmtId="168" fontId="18" fillId="11" borderId="10" xfId="0" applyNumberFormat="1" applyFont="1" applyFill="1" applyBorder="1" applyAlignment="1">
      <alignment horizontal="center" vertical="center"/>
    </xf>
    <xf numFmtId="3" fontId="18" fillId="0" borderId="10" xfId="0" applyFont="1" applyFill="1" applyBorder="1" applyAlignment="1">
      <alignment horizontal="right" vertical="center"/>
    </xf>
    <xf numFmtId="2" fontId="18" fillId="0" borderId="10" xfId="0" applyNumberFormat="1" applyFont="1" applyFill="1" applyBorder="1" applyAlignment="1">
      <alignment vertical="center"/>
    </xf>
    <xf numFmtId="3" fontId="18" fillId="11" borderId="10" xfId="0" applyNumberFormat="1" applyFont="1" applyFill="1" applyBorder="1" applyAlignment="1">
      <alignment horizontal="justify" vertical="center" wrapText="1"/>
    </xf>
    <xf numFmtId="4" fontId="18" fillId="0" borderId="0" xfId="0" applyNumberFormat="1" applyFont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4" fontId="18" fillId="0" borderId="10" xfId="0" applyNumberFormat="1" applyFont="1" applyFill="1" applyBorder="1" applyAlignment="1">
      <alignment horizontal="right" vertical="center"/>
    </xf>
    <xf numFmtId="0" fontId="29" fillId="0" borderId="0" xfId="35" applyFont="1" applyFill="1" applyBorder="1" applyAlignment="1">
      <alignment vertical="center"/>
    </xf>
    <xf numFmtId="49" fontId="29" fillId="0" borderId="10" xfId="35" applyNumberFormat="1" applyFont="1" applyFill="1" applyBorder="1" applyAlignment="1">
      <alignment horizontal="center" vertical="center"/>
    </xf>
    <xf numFmtId="3" fontId="29" fillId="0" borderId="10" xfId="0" applyFont="1" applyFill="1" applyBorder="1" applyAlignment="1">
      <alignment horizontal="center" vertical="center" wrapText="1"/>
    </xf>
    <xf numFmtId="4" fontId="18" fillId="0" borderId="0" xfId="0" applyNumberFormat="1" applyFont="1" applyFill="1" applyAlignment="1">
      <alignment horizontal="right" vertical="center"/>
    </xf>
    <xf numFmtId="3" fontId="18" fillId="0" borderId="10" xfId="0" applyNumberFormat="1" applyFont="1" applyFill="1" applyBorder="1" applyAlignment="1">
      <alignment horizontal="left" vertical="center"/>
    </xf>
    <xf numFmtId="3" fontId="18" fillId="0" borderId="10" xfId="0" applyNumberFormat="1" applyFont="1" applyFill="1" applyBorder="1" applyAlignment="1">
      <alignment horizontal="center" vertical="center"/>
    </xf>
    <xf numFmtId="167" fontId="18" fillId="0" borderId="10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justify" vertical="center" wrapText="1"/>
    </xf>
    <xf numFmtId="3" fontId="18" fillId="0" borderId="10" xfId="0" applyNumberFormat="1" applyFont="1" applyFill="1" applyBorder="1" applyAlignment="1">
      <alignment horizontal="left" vertical="center" wrapText="1"/>
    </xf>
    <xf numFmtId="3" fontId="18" fillId="0" borderId="10" xfId="0" applyNumberFormat="1" applyFont="1" applyFill="1" applyBorder="1" applyAlignment="1">
      <alignment horizontal="right" vertical="center"/>
    </xf>
    <xf numFmtId="166" fontId="18" fillId="11" borderId="10" xfId="0" applyNumberFormat="1" applyFont="1" applyFill="1" applyBorder="1" applyAlignment="1">
      <alignment horizontal="right" vertical="center"/>
    </xf>
    <xf numFmtId="177" fontId="18" fillId="0" borderId="10" xfId="0" applyNumberFormat="1" applyFont="1" applyFill="1" applyBorder="1" applyAlignment="1">
      <alignment horizontal="center" vertical="center" wrapText="1"/>
    </xf>
    <xf numFmtId="1" fontId="18" fillId="0" borderId="34" xfId="0" applyNumberFormat="1" applyFont="1" applyFill="1" applyBorder="1" applyAlignment="1">
      <alignment horizontal="center" vertical="center"/>
    </xf>
    <xf numFmtId="165" fontId="18" fillId="11" borderId="43" xfId="0" applyNumberFormat="1" applyFont="1" applyFill="1" applyBorder="1" applyAlignment="1">
      <alignment horizontal="center" vertical="center" wrapText="1"/>
    </xf>
    <xf numFmtId="4" fontId="18" fillId="0" borderId="10" xfId="65" applyNumberFormat="1" applyFont="1" applyFill="1" applyBorder="1" applyAlignment="1" applyProtection="1">
      <alignment horizontal="center" vertical="center"/>
    </xf>
    <xf numFmtId="4" fontId="18" fillId="0" borderId="0" xfId="0" applyNumberFormat="1" applyFont="1" applyBorder="1" applyAlignment="1">
      <alignment horizontal="center" vertical="center"/>
    </xf>
    <xf numFmtId="0" fontId="28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vertical="center"/>
    </xf>
    <xf numFmtId="178" fontId="18" fillId="0" borderId="10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right" vertical="center"/>
    </xf>
    <xf numFmtId="0" fontId="18" fillId="0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Fill="1" applyBorder="1" applyAlignment="1">
      <alignment horizontal="right" vertical="center"/>
    </xf>
    <xf numFmtId="3" fontId="29" fillId="0" borderId="10" xfId="0" applyFont="1" applyFill="1" applyBorder="1" applyAlignment="1">
      <alignment horizontal="justify" vertical="center" wrapText="1"/>
    </xf>
    <xf numFmtId="49" fontId="27" fillId="0" borderId="10" xfId="35" applyNumberFormat="1" applyFont="1" applyFill="1" applyBorder="1" applyAlignment="1">
      <alignment horizontal="justify" vertical="center" wrapText="1"/>
    </xf>
    <xf numFmtId="4" fontId="27" fillId="24" borderId="10" xfId="0" applyNumberFormat="1" applyFont="1" applyFill="1" applyBorder="1" applyAlignment="1">
      <alignment horizontal="right" vertical="center"/>
    </xf>
    <xf numFmtId="0" fontId="29" fillId="0" borderId="0" xfId="35" applyFont="1" applyFill="1" applyAlignment="1">
      <alignment horizontal="center" vertical="center"/>
    </xf>
    <xf numFmtId="0" fontId="29" fillId="0" borderId="28" xfId="35" applyFont="1" applyFill="1" applyBorder="1" applyAlignment="1">
      <alignment horizontal="center" vertical="center"/>
    </xf>
    <xf numFmtId="0" fontId="29" fillId="0" borderId="17" xfId="35" applyFont="1" applyFill="1" applyBorder="1" applyAlignment="1">
      <alignment horizontal="center" vertical="center"/>
    </xf>
    <xf numFmtId="0" fontId="29" fillId="0" borderId="19" xfId="35" applyFont="1" applyFill="1" applyBorder="1" applyAlignment="1">
      <alignment horizontal="center" vertical="center"/>
    </xf>
    <xf numFmtId="49" fontId="42" fillId="19" borderId="10" xfId="35" applyNumberFormat="1" applyFont="1" applyFill="1" applyBorder="1" applyAlignment="1">
      <alignment horizontal="center" vertical="center"/>
    </xf>
    <xf numFmtId="164" fontId="42" fillId="0" borderId="10" xfId="45" applyFont="1" applyFill="1" applyBorder="1" applyAlignment="1">
      <alignment horizontal="center" vertical="center"/>
    </xf>
    <xf numFmtId="4" fontId="30" fillId="26" borderId="10" xfId="0" applyNumberFormat="1" applyFont="1" applyFill="1" applyBorder="1" applyAlignment="1">
      <alignment horizontal="right" vertical="center"/>
    </xf>
    <xf numFmtId="173" fontId="0" fillId="0" borderId="0" xfId="65" applyFont="1" applyFill="1" applyAlignment="1">
      <alignment vertical="center"/>
    </xf>
    <xf numFmtId="2" fontId="19" fillId="0" borderId="0" xfId="41" applyNumberFormat="1" applyFont="1" applyFill="1" applyBorder="1" applyAlignment="1">
      <alignment horizontal="center" vertical="center"/>
    </xf>
    <xf numFmtId="4" fontId="18" fillId="21" borderId="53" xfId="41" applyNumberFormat="1" applyFont="1" applyFill="1" applyBorder="1" applyAlignment="1">
      <alignment horizontal="center" vertical="center"/>
    </xf>
    <xf numFmtId="3" fontId="18" fillId="11" borderId="10" xfId="0" applyNumberFormat="1" applyFont="1" applyFill="1" applyBorder="1" applyAlignment="1">
      <alignment horizontal="left" vertical="center" wrapText="1"/>
    </xf>
    <xf numFmtId="164" fontId="18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vertical="center" wrapText="1"/>
    </xf>
    <xf numFmtId="165" fontId="18" fillId="11" borderId="43" xfId="0" applyNumberFormat="1" applyFont="1" applyFill="1" applyBorder="1" applyAlignment="1">
      <alignment horizontal="center" vertical="center"/>
    </xf>
    <xf numFmtId="1" fontId="18" fillId="0" borderId="34" xfId="65" applyNumberFormat="1" applyFont="1" applyFill="1" applyBorder="1" applyAlignment="1" applyProtection="1">
      <alignment horizontal="center" vertical="center"/>
    </xf>
    <xf numFmtId="4" fontId="18" fillId="0" borderId="10" xfId="35" applyNumberFormat="1" applyFont="1" applyFill="1" applyBorder="1" applyAlignment="1">
      <alignment horizontal="center" vertical="center"/>
    </xf>
    <xf numFmtId="178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right" vertical="center"/>
    </xf>
    <xf numFmtId="3" fontId="18" fillId="0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Fill="1" applyBorder="1" applyAlignment="1">
      <alignment horizontal="right" vertical="center"/>
    </xf>
    <xf numFmtId="164" fontId="42" fillId="0" borderId="10" xfId="45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vertical="center"/>
    </xf>
    <xf numFmtId="3" fontId="26" fillId="20" borderId="54" xfId="41" applyFont="1" applyFill="1" applyBorder="1" applyAlignment="1">
      <alignment horizontal="center" vertical="center"/>
    </xf>
    <xf numFmtId="3" fontId="26" fillId="20" borderId="55" xfId="41" applyFont="1" applyFill="1" applyBorder="1" applyAlignment="1">
      <alignment horizontal="center" vertical="center"/>
    </xf>
    <xf numFmtId="3" fontId="18" fillId="0" borderId="60" xfId="0" applyNumberFormat="1" applyFont="1" applyFill="1" applyBorder="1" applyAlignment="1">
      <alignment horizontal="center" vertical="center"/>
    </xf>
    <xf numFmtId="3" fontId="18" fillId="0" borderId="61" xfId="0" applyNumberFormat="1" applyFont="1" applyFill="1" applyBorder="1" applyAlignment="1">
      <alignment horizontal="center" vertical="center"/>
    </xf>
    <xf numFmtId="3" fontId="18" fillId="0" borderId="62" xfId="0" applyNumberFormat="1" applyFont="1" applyFill="1" applyBorder="1" applyAlignment="1">
      <alignment horizontal="center" vertical="center" wrapText="1"/>
    </xf>
    <xf numFmtId="3" fontId="18" fillId="0" borderId="53" xfId="0" applyNumberFormat="1" applyFont="1" applyFill="1" applyBorder="1" applyAlignment="1">
      <alignment horizontal="center" vertical="center" wrapText="1"/>
    </xf>
    <xf numFmtId="167" fontId="18" fillId="0" borderId="53" xfId="0" applyNumberFormat="1" applyFont="1" applyFill="1" applyBorder="1" applyAlignment="1">
      <alignment horizontal="center" vertical="center" wrapText="1"/>
    </xf>
    <xf numFmtId="2" fontId="18" fillId="0" borderId="53" xfId="0" applyNumberFormat="1" applyFont="1" applyFill="1" applyBorder="1" applyAlignment="1">
      <alignment horizontal="center" vertical="center" wrapText="1"/>
    </xf>
    <xf numFmtId="3" fontId="18" fillId="0" borderId="65" xfId="0" applyNumberFormat="1" applyFont="1" applyFill="1" applyBorder="1" applyAlignment="1">
      <alignment horizontal="center" vertical="center" wrapText="1"/>
    </xf>
    <xf numFmtId="167" fontId="18" fillId="0" borderId="53" xfId="0" applyNumberFormat="1" applyFont="1" applyFill="1" applyBorder="1" applyAlignment="1">
      <alignment horizontal="center" vertical="center"/>
    </xf>
    <xf numFmtId="2" fontId="18" fillId="21" borderId="53" xfId="0" applyNumberFormat="1" applyFont="1" applyFill="1" applyBorder="1" applyAlignment="1">
      <alignment horizontal="center" vertical="center"/>
    </xf>
    <xf numFmtId="4" fontId="18" fillId="0" borderId="65" xfId="0" applyNumberFormat="1" applyFont="1" applyFill="1" applyBorder="1" applyAlignment="1">
      <alignment horizontal="center" vertical="center"/>
    </xf>
    <xf numFmtId="4" fontId="18" fillId="0" borderId="69" xfId="0" applyNumberFormat="1" applyFont="1" applyFill="1" applyBorder="1" applyAlignment="1">
      <alignment horizontal="center" vertical="center"/>
    </xf>
    <xf numFmtId="3" fontId="18" fillId="0" borderId="70" xfId="0" applyNumberFormat="1" applyFont="1" applyFill="1" applyBorder="1" applyAlignment="1">
      <alignment horizontal="center" vertical="center"/>
    </xf>
    <xf numFmtId="3" fontId="18" fillId="0" borderId="71" xfId="0" applyNumberFormat="1" applyFont="1" applyFill="1" applyBorder="1" applyAlignment="1">
      <alignment horizontal="center" vertical="center"/>
    </xf>
    <xf numFmtId="167" fontId="18" fillId="0" borderId="71" xfId="0" applyNumberFormat="1" applyFont="1" applyFill="1" applyBorder="1" applyAlignment="1">
      <alignment horizontal="center" vertical="center"/>
    </xf>
    <xf numFmtId="167" fontId="18" fillId="0" borderId="53" xfId="0" applyNumberFormat="1" applyFont="1" applyFill="1" applyBorder="1" applyAlignment="1">
      <alignment horizontal="right" vertical="center"/>
    </xf>
    <xf numFmtId="3" fontId="18" fillId="0" borderId="53" xfId="0" applyNumberFormat="1" applyFont="1" applyFill="1" applyBorder="1" applyAlignment="1">
      <alignment horizontal="center" vertical="center"/>
    </xf>
    <xf numFmtId="3" fontId="18" fillId="0" borderId="65" xfId="0" applyNumberFormat="1" applyFont="1" applyFill="1" applyBorder="1" applyAlignment="1">
      <alignment horizontal="center" vertical="center"/>
    </xf>
    <xf numFmtId="3" fontId="18" fillId="0" borderId="10" xfId="0" applyNumberFormat="1" applyFont="1" applyFill="1" applyBorder="1" applyAlignment="1">
      <alignment horizontal="left" wrapText="1"/>
    </xf>
    <xf numFmtId="168" fontId="18" fillId="0" borderId="53" xfId="0" applyNumberFormat="1" applyFont="1" applyFill="1" applyBorder="1" applyAlignment="1">
      <alignment horizontal="center" vertical="center"/>
    </xf>
    <xf numFmtId="167" fontId="18" fillId="0" borderId="72" xfId="0" applyNumberFormat="1" applyFont="1" applyFill="1" applyBorder="1" applyAlignment="1">
      <alignment horizontal="right" vertical="center"/>
    </xf>
    <xf numFmtId="2" fontId="18" fillId="0" borderId="53" xfId="0" applyNumberFormat="1" applyFont="1" applyFill="1" applyBorder="1" applyAlignment="1">
      <alignment horizontal="center" vertical="center"/>
    </xf>
    <xf numFmtId="3" fontId="18" fillId="0" borderId="73" xfId="0" applyNumberFormat="1" applyFont="1" applyFill="1" applyBorder="1" applyAlignment="1">
      <alignment horizontal="center" vertical="center"/>
    </xf>
    <xf numFmtId="3" fontId="18" fillId="0" borderId="53" xfId="0" applyNumberFormat="1" applyFont="1" applyFill="1" applyBorder="1" applyAlignment="1">
      <alignment horizontal="right" vertical="center"/>
    </xf>
    <xf numFmtId="3" fontId="18" fillId="11" borderId="73" xfId="0" applyNumberFormat="1" applyFont="1" applyFill="1" applyBorder="1" applyAlignment="1">
      <alignment horizontal="left" vertical="center"/>
    </xf>
    <xf numFmtId="3" fontId="18" fillId="11" borderId="53" xfId="0" applyNumberFormat="1" applyFont="1" applyFill="1" applyBorder="1" applyAlignment="1">
      <alignment horizontal="center" vertical="center"/>
    </xf>
    <xf numFmtId="166" fontId="18" fillId="11" borderId="53" xfId="0" applyNumberFormat="1" applyFont="1" applyFill="1" applyBorder="1" applyAlignment="1">
      <alignment horizontal="right" vertical="center"/>
    </xf>
    <xf numFmtId="4" fontId="18" fillId="0" borderId="53" xfId="0" applyNumberFormat="1" applyFont="1" applyFill="1" applyBorder="1" applyAlignment="1">
      <alignment horizontal="center" vertical="center"/>
    </xf>
    <xf numFmtId="3" fontId="18" fillId="0" borderId="62" xfId="0" applyNumberFormat="1" applyFont="1" applyFill="1" applyBorder="1" applyAlignment="1">
      <alignment horizontal="center" vertical="center"/>
    </xf>
    <xf numFmtId="3" fontId="18" fillId="0" borderId="62" xfId="0" applyNumberFormat="1" applyFont="1" applyFill="1" applyBorder="1" applyAlignment="1">
      <alignment horizontal="left" vertical="center"/>
    </xf>
    <xf numFmtId="178" fontId="18" fillId="0" borderId="53" xfId="0" applyNumberFormat="1" applyFont="1" applyFill="1" applyBorder="1" applyAlignment="1">
      <alignment horizontal="right" vertical="center"/>
    </xf>
    <xf numFmtId="4" fontId="18" fillId="21" borderId="53" xfId="0" applyNumberFormat="1" applyFont="1" applyFill="1" applyBorder="1" applyAlignment="1">
      <alignment horizontal="center" vertical="center"/>
    </xf>
    <xf numFmtId="3" fontId="18" fillId="0" borderId="17" xfId="0" applyNumberFormat="1" applyFont="1" applyFill="1" applyBorder="1" applyAlignment="1">
      <alignment horizontal="right" vertical="center"/>
    </xf>
    <xf numFmtId="4" fontId="18" fillId="0" borderId="53" xfId="0" applyNumberFormat="1" applyFont="1" applyFill="1" applyBorder="1" applyAlignment="1">
      <alignment horizontal="right" vertical="center"/>
    </xf>
    <xf numFmtId="2" fontId="18" fillId="0" borderId="62" xfId="0" applyNumberFormat="1" applyFont="1" applyFill="1" applyBorder="1" applyAlignment="1">
      <alignment horizontal="right" vertical="center"/>
    </xf>
    <xf numFmtId="4" fontId="28" fillId="22" borderId="80" xfId="41" applyNumberFormat="1" applyFont="1" applyFill="1" applyBorder="1" applyAlignment="1">
      <alignment horizontal="center" vertical="center"/>
    </xf>
    <xf numFmtId="3" fontId="18" fillId="0" borderId="11" xfId="0" applyNumberFormat="1" applyFont="1" applyFill="1" applyBorder="1" applyAlignment="1">
      <alignment horizontal="center" vertical="center"/>
    </xf>
    <xf numFmtId="3" fontId="18" fillId="0" borderId="13" xfId="0" applyNumberFormat="1" applyFont="1" applyFill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0" fontId="41" fillId="0" borderId="17" xfId="35" applyFont="1" applyFill="1" applyBorder="1" applyAlignment="1">
      <alignment vertical="center"/>
    </xf>
    <xf numFmtId="0" fontId="41" fillId="0" borderId="0" xfId="35" applyFont="1" applyFill="1" applyBorder="1" applyAlignment="1">
      <alignment vertical="center"/>
    </xf>
    <xf numFmtId="2" fontId="28" fillId="0" borderId="0" xfId="0" applyNumberFormat="1" applyFont="1" applyFill="1" applyBorder="1" applyAlignment="1">
      <alignment vertical="center"/>
    </xf>
    <xf numFmtId="4" fontId="18" fillId="0" borderId="13" xfId="41" applyNumberFormat="1" applyFont="1" applyFill="1" applyBorder="1" applyAlignment="1">
      <alignment horizontal="center" vertical="center"/>
    </xf>
    <xf numFmtId="3" fontId="18" fillId="0" borderId="11" xfId="4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27" fillId="24" borderId="10" xfId="0" applyNumberFormat="1" applyFont="1" applyFill="1" applyBorder="1" applyAlignment="1">
      <alignment horizontal="center" vertical="center"/>
    </xf>
    <xf numFmtId="0" fontId="42" fillId="0" borderId="10" xfId="35" applyFont="1" applyFill="1" applyBorder="1" applyAlignment="1">
      <alignment horizontal="center" vertical="center"/>
    </xf>
    <xf numFmtId="164" fontId="42" fillId="0" borderId="10" xfId="45" applyFont="1" applyFill="1" applyBorder="1" applyAlignment="1" applyProtection="1">
      <alignment horizontal="center" vertical="center"/>
      <protection locked="0"/>
    </xf>
    <xf numFmtId="0" fontId="27" fillId="19" borderId="11" xfId="35" applyFont="1" applyFill="1" applyBorder="1" applyAlignment="1">
      <alignment horizontal="center" vertical="center" wrapText="1"/>
    </xf>
    <xf numFmtId="0" fontId="27" fillId="19" borderId="12" xfId="35" applyFont="1" applyFill="1" applyBorder="1" applyAlignment="1">
      <alignment horizontal="center" vertical="center" wrapText="1"/>
    </xf>
    <xf numFmtId="0" fontId="27" fillId="19" borderId="13" xfId="35" applyFont="1" applyFill="1" applyBorder="1" applyAlignment="1">
      <alignment horizontal="center" vertical="center" wrapText="1"/>
    </xf>
    <xf numFmtId="0" fontId="27" fillId="0" borderId="10" xfId="35" applyFont="1" applyFill="1" applyBorder="1" applyAlignment="1">
      <alignment horizontal="center" vertical="center" wrapText="1"/>
    </xf>
    <xf numFmtId="3" fontId="28" fillId="0" borderId="10" xfId="0" applyFont="1" applyBorder="1"/>
    <xf numFmtId="0" fontId="19" fillId="0" borderId="10" xfId="35" applyFont="1" applyFill="1" applyBorder="1" applyAlignment="1">
      <alignment horizontal="center" vertical="center"/>
    </xf>
    <xf numFmtId="49" fontId="27" fillId="0" borderId="10" xfId="35" applyNumberFormat="1" applyFont="1" applyFill="1" applyBorder="1" applyAlignment="1">
      <alignment horizontal="center" vertical="center"/>
    </xf>
    <xf numFmtId="0" fontId="29" fillId="0" borderId="10" xfId="35" applyFont="1" applyFill="1" applyBorder="1" applyAlignment="1">
      <alignment horizontal="center" vertical="center"/>
    </xf>
    <xf numFmtId="0" fontId="27" fillId="0" borderId="10" xfId="35" applyFont="1" applyFill="1" applyBorder="1" applyAlignment="1">
      <alignment horizontal="center" vertical="center"/>
    </xf>
    <xf numFmtId="49" fontId="27" fillId="0" borderId="10" xfId="35" applyNumberFormat="1" applyFont="1" applyFill="1" applyBorder="1" applyAlignment="1">
      <alignment horizontal="left" vertical="center" wrapText="1"/>
    </xf>
    <xf numFmtId="0" fontId="42" fillId="0" borderId="10" xfId="35" applyFont="1" applyFill="1" applyBorder="1" applyAlignment="1">
      <alignment horizontal="center" vertical="center" wrapText="1"/>
    </xf>
    <xf numFmtId="0" fontId="27" fillId="19" borderId="10" xfId="35" applyFont="1" applyFill="1" applyBorder="1" applyAlignment="1">
      <alignment horizontal="center" vertical="center" wrapText="1"/>
    </xf>
    <xf numFmtId="43" fontId="27" fillId="0" borderId="10" xfId="50" applyNumberFormat="1" applyFont="1" applyFill="1" applyBorder="1" applyAlignment="1">
      <alignment horizontal="left" vertical="center"/>
    </xf>
    <xf numFmtId="164" fontId="42" fillId="0" borderId="10" xfId="45" applyFont="1" applyFill="1" applyBorder="1" applyAlignment="1">
      <alignment horizontal="center" vertical="center"/>
    </xf>
    <xf numFmtId="2" fontId="18" fillId="0" borderId="10" xfId="0" applyNumberFormat="1" applyFont="1" applyFill="1" applyBorder="1" applyAlignment="1">
      <alignment horizontal="left" vertical="center"/>
    </xf>
    <xf numFmtId="3" fontId="18" fillId="0" borderId="10" xfId="0" applyFont="1" applyFill="1" applyBorder="1" applyAlignment="1">
      <alignment horizontal="right" vertical="center"/>
    </xf>
    <xf numFmtId="3" fontId="27" fillId="0" borderId="10" xfId="0" applyNumberFormat="1" applyFont="1" applyFill="1" applyBorder="1" applyAlignment="1">
      <alignment horizontal="center" vertical="center"/>
    </xf>
    <xf numFmtId="2" fontId="19" fillId="0" borderId="10" xfId="41" applyNumberFormat="1" applyFont="1" applyFill="1" applyBorder="1" applyAlignment="1">
      <alignment horizontal="left" vertical="center"/>
    </xf>
    <xf numFmtId="3" fontId="27" fillId="20" borderId="10" xfId="0" applyNumberFormat="1" applyFont="1" applyFill="1" applyBorder="1" applyAlignment="1">
      <alignment horizontal="center" vertical="center" wrapText="1"/>
    </xf>
    <xf numFmtId="3" fontId="18" fillId="0" borderId="10" xfId="41" applyFont="1" applyFill="1" applyBorder="1" applyAlignment="1">
      <alignment horizontal="justify" vertical="center" wrapText="1"/>
    </xf>
    <xf numFmtId="3" fontId="18" fillId="0" borderId="10" xfId="41" applyFont="1" applyFill="1" applyBorder="1" applyAlignment="1">
      <alignment horizontal="center" vertical="center" wrapText="1"/>
    </xf>
    <xf numFmtId="4" fontId="18" fillId="0" borderId="11" xfId="0" applyNumberFormat="1" applyFont="1" applyFill="1" applyBorder="1" applyAlignment="1">
      <alignment horizontal="justify" vertical="center" wrapText="1"/>
    </xf>
    <xf numFmtId="4" fontId="18" fillId="0" borderId="12" xfId="0" applyNumberFormat="1" applyFont="1" applyFill="1" applyBorder="1" applyAlignment="1">
      <alignment horizontal="justify" vertical="center" wrapText="1"/>
    </xf>
    <xf numFmtId="4" fontId="18" fillId="0" borderId="13" xfId="0" applyNumberFormat="1" applyFont="1" applyFill="1" applyBorder="1" applyAlignment="1">
      <alignment horizontal="justify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3" fontId="0" fillId="0" borderId="11" xfId="0" applyBorder="1" applyAlignment="1">
      <alignment horizontal="center"/>
    </xf>
    <xf numFmtId="3" fontId="0" fillId="0" borderId="12" xfId="0" applyBorder="1" applyAlignment="1">
      <alignment horizontal="center"/>
    </xf>
    <xf numFmtId="3" fontId="0" fillId="0" borderId="13" xfId="0" applyBorder="1" applyAlignment="1">
      <alignment horizontal="center"/>
    </xf>
    <xf numFmtId="0" fontId="18" fillId="0" borderId="10" xfId="0" applyNumberFormat="1" applyFont="1" applyFill="1" applyBorder="1" applyAlignment="1">
      <alignment horizontal="right" vertical="center"/>
    </xf>
    <xf numFmtId="4" fontId="18" fillId="0" borderId="10" xfId="41" applyNumberFormat="1" applyFont="1" applyFill="1" applyBorder="1" applyAlignment="1">
      <alignment horizontal="left" vertical="center"/>
    </xf>
    <xf numFmtId="3" fontId="18" fillId="0" borderId="10" xfId="0" applyFont="1" applyFill="1" applyBorder="1" applyAlignment="1">
      <alignment horizontal="left" vertical="center" wrapText="1"/>
    </xf>
    <xf numFmtId="4" fontId="18" fillId="0" borderId="10" xfId="0" applyNumberFormat="1" applyFont="1" applyFill="1" applyBorder="1" applyAlignment="1">
      <alignment horizontal="right" vertical="center"/>
    </xf>
    <xf numFmtId="3" fontId="18" fillId="0" borderId="31" xfId="41" applyFont="1" applyFill="1" applyBorder="1" applyAlignment="1">
      <alignment horizontal="center" vertical="center" wrapText="1"/>
    </xf>
    <xf numFmtId="3" fontId="18" fillId="0" borderId="10" xfId="41" applyFont="1" applyFill="1" applyBorder="1" applyAlignment="1">
      <alignment horizontal="left" vertical="center" wrapText="1"/>
    </xf>
    <xf numFmtId="3" fontId="18" fillId="0" borderId="11" xfId="41" applyFont="1" applyFill="1" applyBorder="1" applyAlignment="1">
      <alignment horizontal="left" vertical="center" wrapText="1"/>
    </xf>
    <xf numFmtId="3" fontId="27" fillId="0" borderId="10" xfId="41" applyFont="1" applyFill="1" applyBorder="1" applyAlignment="1">
      <alignment horizontal="center" vertical="center"/>
    </xf>
    <xf numFmtId="3" fontId="27" fillId="0" borderId="32" xfId="41" applyFont="1" applyFill="1" applyBorder="1" applyAlignment="1">
      <alignment horizontal="center" vertical="center"/>
    </xf>
    <xf numFmtId="3" fontId="27" fillId="0" borderId="10" xfId="0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left" vertical="center"/>
    </xf>
    <xf numFmtId="3" fontId="18" fillId="0" borderId="10" xfId="41" applyFont="1" applyFill="1" applyBorder="1" applyAlignment="1">
      <alignment horizontal="right" vertical="center"/>
    </xf>
    <xf numFmtId="3" fontId="18" fillId="0" borderId="11" xfId="0" applyNumberFormat="1" applyFont="1" applyFill="1" applyBorder="1" applyAlignment="1">
      <alignment horizontal="justify" vertical="center" wrapText="1"/>
    </xf>
    <xf numFmtId="3" fontId="18" fillId="0" borderId="12" xfId="0" applyNumberFormat="1" applyFont="1" applyFill="1" applyBorder="1" applyAlignment="1">
      <alignment horizontal="justify" vertical="center" wrapText="1"/>
    </xf>
    <xf numFmtId="3" fontId="27" fillId="0" borderId="32" xfId="0" applyNumberFormat="1" applyFont="1" applyFill="1" applyBorder="1" applyAlignment="1">
      <alignment horizontal="center" vertical="center"/>
    </xf>
    <xf numFmtId="3" fontId="18" fillId="0" borderId="10" xfId="0" applyNumberFormat="1" applyFont="1" applyFill="1" applyBorder="1" applyAlignment="1">
      <alignment horizontal="right" vertical="center"/>
    </xf>
    <xf numFmtId="0" fontId="0" fillId="0" borderId="10" xfId="0" applyNumberFormat="1" applyBorder="1" applyAlignment="1">
      <alignment horizontal="center"/>
    </xf>
    <xf numFmtId="2" fontId="19" fillId="0" borderId="11" xfId="41" applyNumberFormat="1" applyFont="1" applyFill="1" applyBorder="1" applyAlignment="1">
      <alignment horizontal="left" vertical="center"/>
    </xf>
    <xf numFmtId="2" fontId="19" fillId="0" borderId="12" xfId="41" applyNumberFormat="1" applyFont="1" applyFill="1" applyBorder="1" applyAlignment="1">
      <alignment horizontal="left" vertical="center"/>
    </xf>
    <xf numFmtId="2" fontId="19" fillId="0" borderId="13" xfId="41" applyNumberFormat="1" applyFont="1" applyFill="1" applyBorder="1" applyAlignment="1">
      <alignment horizontal="left" vertical="center"/>
    </xf>
    <xf numFmtId="0" fontId="27" fillId="0" borderId="10" xfId="0" applyNumberFormat="1" applyFont="1" applyFill="1" applyBorder="1" applyAlignment="1">
      <alignment horizontal="center" vertical="center"/>
    </xf>
    <xf numFmtId="3" fontId="18" fillId="0" borderId="11" xfId="0" applyNumberFormat="1" applyFont="1" applyFill="1" applyBorder="1" applyAlignment="1">
      <alignment horizontal="left" vertical="center" wrapText="1"/>
    </xf>
    <xf numFmtId="3" fontId="18" fillId="0" borderId="12" xfId="0" applyNumberFormat="1" applyFont="1" applyFill="1" applyBorder="1" applyAlignment="1">
      <alignment horizontal="left" vertical="center" wrapText="1"/>
    </xf>
    <xf numFmtId="3" fontId="27" fillId="0" borderId="11" xfId="0" applyNumberFormat="1" applyFont="1" applyFill="1" applyBorder="1" applyAlignment="1">
      <alignment horizontal="center" vertical="center"/>
    </xf>
    <xf numFmtId="3" fontId="27" fillId="0" borderId="12" xfId="0" applyNumberFormat="1" applyFont="1" applyFill="1" applyBorder="1" applyAlignment="1">
      <alignment horizontal="center" vertical="center"/>
    </xf>
    <xf numFmtId="3" fontId="27" fillId="0" borderId="25" xfId="0" applyNumberFormat="1" applyFont="1" applyFill="1" applyBorder="1" applyAlignment="1">
      <alignment horizontal="center" vertical="center"/>
    </xf>
    <xf numFmtId="3" fontId="27" fillId="0" borderId="13" xfId="0" applyNumberFormat="1" applyFont="1" applyFill="1" applyBorder="1" applyAlignment="1">
      <alignment horizontal="center" vertical="center"/>
    </xf>
    <xf numFmtId="3" fontId="18" fillId="0" borderId="19" xfId="0" applyNumberFormat="1" applyFont="1" applyFill="1" applyBorder="1" applyAlignment="1">
      <alignment horizontal="right" vertical="center"/>
    </xf>
    <xf numFmtId="3" fontId="18" fillId="0" borderId="25" xfId="0" applyNumberFormat="1" applyFont="1" applyFill="1" applyBorder="1" applyAlignment="1">
      <alignment horizontal="right" vertical="center"/>
    </xf>
    <xf numFmtId="3" fontId="18" fillId="0" borderId="18" xfId="0" applyNumberFormat="1" applyFont="1" applyFill="1" applyBorder="1" applyAlignment="1">
      <alignment horizontal="right" vertical="center"/>
    </xf>
    <xf numFmtId="3" fontId="18" fillId="0" borderId="11" xfId="0" applyNumberFormat="1" applyFont="1" applyFill="1" applyBorder="1" applyAlignment="1">
      <alignment horizontal="right" vertical="center"/>
    </xf>
    <xf numFmtId="3" fontId="18" fillId="0" borderId="12" xfId="0" applyNumberFormat="1" applyFont="1" applyFill="1" applyBorder="1" applyAlignment="1">
      <alignment horizontal="right" vertical="center"/>
    </xf>
    <xf numFmtId="3" fontId="18" fillId="0" borderId="13" xfId="0" applyNumberFormat="1" applyFont="1" applyFill="1" applyBorder="1" applyAlignment="1">
      <alignment horizontal="right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25" xfId="0" applyNumberFormat="1" applyFont="1" applyFill="1" applyBorder="1" applyAlignment="1">
      <alignment horizontal="center" vertical="center"/>
    </xf>
    <xf numFmtId="4" fontId="27" fillId="0" borderId="13" xfId="0" applyNumberFormat="1" applyFont="1" applyFill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right" vertical="center"/>
    </xf>
    <xf numFmtId="4" fontId="18" fillId="0" borderId="12" xfId="0" applyNumberFormat="1" applyFont="1" applyFill="1" applyBorder="1" applyAlignment="1">
      <alignment horizontal="right" vertical="center"/>
    </xf>
    <xf numFmtId="4" fontId="18" fillId="0" borderId="13" xfId="0" applyNumberFormat="1" applyFont="1" applyFill="1" applyBorder="1" applyAlignment="1">
      <alignment horizontal="right" vertical="center"/>
    </xf>
    <xf numFmtId="4" fontId="18" fillId="0" borderId="11" xfId="41" applyNumberFormat="1" applyFont="1" applyFill="1" applyBorder="1" applyAlignment="1">
      <alignment horizontal="left" vertical="center"/>
    </xf>
    <xf numFmtId="4" fontId="18" fillId="0" borderId="12" xfId="41" applyNumberFormat="1" applyFont="1" applyFill="1" applyBorder="1" applyAlignment="1">
      <alignment horizontal="left" vertical="center"/>
    </xf>
    <xf numFmtId="4" fontId="18" fillId="0" borderId="13" xfId="41" applyNumberFormat="1" applyFont="1" applyFill="1" applyBorder="1" applyAlignment="1">
      <alignment horizontal="left" vertical="center"/>
    </xf>
    <xf numFmtId="0" fontId="18" fillId="0" borderId="11" xfId="0" applyNumberFormat="1" applyFont="1" applyFill="1" applyBorder="1" applyAlignment="1">
      <alignment horizontal="right" vertical="center"/>
    </xf>
    <xf numFmtId="0" fontId="18" fillId="0" borderId="12" xfId="0" applyNumberFormat="1" applyFont="1" applyFill="1" applyBorder="1" applyAlignment="1">
      <alignment horizontal="right" vertical="center"/>
    </xf>
    <xf numFmtId="0" fontId="18" fillId="0" borderId="13" xfId="0" applyNumberFormat="1" applyFont="1" applyFill="1" applyBorder="1" applyAlignment="1">
      <alignment horizontal="right" vertical="center"/>
    </xf>
    <xf numFmtId="170" fontId="18" fillId="0" borderId="11" xfId="0" applyNumberFormat="1" applyFont="1" applyFill="1" applyBorder="1" applyAlignment="1">
      <alignment horizontal="left" vertical="center"/>
    </xf>
    <xf numFmtId="170" fontId="18" fillId="0" borderId="12" xfId="0" applyNumberFormat="1" applyFont="1" applyFill="1" applyBorder="1" applyAlignment="1">
      <alignment horizontal="left" vertical="center"/>
    </xf>
    <xf numFmtId="170" fontId="18" fillId="0" borderId="13" xfId="0" applyNumberFormat="1" applyFont="1" applyFill="1" applyBorder="1" applyAlignment="1">
      <alignment horizontal="left" vertical="center"/>
    </xf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27" fillId="0" borderId="11" xfId="0" applyNumberFormat="1" applyFont="1" applyFill="1" applyBorder="1" applyAlignment="1">
      <alignment horizontal="center" vertical="center"/>
    </xf>
    <xf numFmtId="0" fontId="27" fillId="0" borderId="12" xfId="0" applyNumberFormat="1" applyFont="1" applyFill="1" applyBorder="1" applyAlignment="1">
      <alignment horizontal="center" vertical="center"/>
    </xf>
    <xf numFmtId="0" fontId="27" fillId="0" borderId="13" xfId="0" applyNumberFormat="1" applyFont="1" applyFill="1" applyBorder="1" applyAlignment="1">
      <alignment horizontal="center" vertical="center"/>
    </xf>
    <xf numFmtId="2" fontId="18" fillId="0" borderId="11" xfId="0" applyNumberFormat="1" applyFont="1" applyFill="1" applyBorder="1" applyAlignment="1">
      <alignment horizontal="left" vertical="center"/>
    </xf>
    <xf numFmtId="2" fontId="18" fillId="0" borderId="12" xfId="0" applyNumberFormat="1" applyFont="1" applyFill="1" applyBorder="1" applyAlignment="1">
      <alignment horizontal="left" vertical="center"/>
    </xf>
    <xf numFmtId="2" fontId="18" fillId="0" borderId="13" xfId="0" applyNumberFormat="1" applyFont="1" applyFill="1" applyBorder="1" applyAlignment="1">
      <alignment horizontal="left" vertical="center"/>
    </xf>
    <xf numFmtId="2" fontId="19" fillId="0" borderId="11" xfId="0" applyNumberFormat="1" applyFont="1" applyFill="1" applyBorder="1" applyAlignment="1">
      <alignment horizontal="left" vertical="center"/>
    </xf>
    <xf numFmtId="2" fontId="19" fillId="0" borderId="12" xfId="0" applyNumberFormat="1" applyFont="1" applyFill="1" applyBorder="1" applyAlignment="1">
      <alignment horizontal="left" vertical="center"/>
    </xf>
    <xf numFmtId="2" fontId="19" fillId="0" borderId="13" xfId="0" applyNumberFormat="1" applyFont="1" applyFill="1" applyBorder="1" applyAlignment="1">
      <alignment horizontal="left" vertical="center"/>
    </xf>
    <xf numFmtId="3" fontId="27" fillId="20" borderId="56" xfId="0" applyNumberFormat="1" applyFont="1" applyFill="1" applyBorder="1" applyAlignment="1">
      <alignment horizontal="center" vertical="center" wrapText="1"/>
    </xf>
    <xf numFmtId="3" fontId="27" fillId="20" borderId="57" xfId="0" applyNumberFormat="1" applyFont="1" applyFill="1" applyBorder="1" applyAlignment="1">
      <alignment horizontal="center" vertical="center" wrapText="1"/>
    </xf>
    <xf numFmtId="3" fontId="18" fillId="0" borderId="58" xfId="0" applyNumberFormat="1" applyFont="1" applyFill="1" applyBorder="1" applyAlignment="1">
      <alignment horizontal="left" vertical="center" wrapText="1"/>
    </xf>
    <xf numFmtId="3" fontId="18" fillId="0" borderId="59" xfId="0" applyNumberFormat="1" applyFont="1" applyFill="1" applyBorder="1" applyAlignment="1">
      <alignment horizontal="left" vertical="center" wrapText="1"/>
    </xf>
    <xf numFmtId="3" fontId="18" fillId="0" borderId="55" xfId="0" applyNumberFormat="1" applyFont="1" applyFill="1" applyBorder="1" applyAlignment="1">
      <alignment horizontal="left" vertical="center" wrapText="1"/>
    </xf>
    <xf numFmtId="3" fontId="27" fillId="0" borderId="62" xfId="0" applyNumberFormat="1" applyFont="1" applyFill="1" applyBorder="1" applyAlignment="1">
      <alignment horizontal="center" vertical="center"/>
    </xf>
    <xf numFmtId="3" fontId="27" fillId="0" borderId="63" xfId="0" applyNumberFormat="1" applyFont="1" applyFill="1" applyBorder="1" applyAlignment="1">
      <alignment horizontal="center" vertical="center"/>
    </xf>
    <xf numFmtId="3" fontId="27" fillId="0" borderId="64" xfId="0" applyNumberFormat="1" applyFont="1" applyFill="1" applyBorder="1" applyAlignment="1">
      <alignment horizontal="center" vertical="center"/>
    </xf>
    <xf numFmtId="3" fontId="18" fillId="0" borderId="66" xfId="0" applyNumberFormat="1" applyFont="1" applyFill="1" applyBorder="1" applyAlignment="1">
      <alignment horizontal="right" vertical="center"/>
    </xf>
    <xf numFmtId="3" fontId="18" fillId="0" borderId="67" xfId="0" applyNumberFormat="1" applyFont="1" applyFill="1" applyBorder="1" applyAlignment="1">
      <alignment horizontal="right" vertical="center"/>
    </xf>
    <xf numFmtId="3" fontId="18" fillId="0" borderId="68" xfId="0" applyNumberFormat="1" applyFont="1" applyFill="1" applyBorder="1" applyAlignment="1">
      <alignment horizontal="right" vertical="center"/>
    </xf>
    <xf numFmtId="3" fontId="18" fillId="0" borderId="62" xfId="0" applyNumberFormat="1" applyFont="1" applyFill="1" applyBorder="1" applyAlignment="1">
      <alignment horizontal="right" vertical="center"/>
    </xf>
    <xf numFmtId="3" fontId="18" fillId="0" borderId="63" xfId="0" applyNumberFormat="1" applyFont="1" applyFill="1" applyBorder="1" applyAlignment="1">
      <alignment horizontal="right" vertical="center"/>
    </xf>
    <xf numFmtId="3" fontId="18" fillId="0" borderId="72" xfId="0" applyNumberFormat="1" applyFont="1" applyFill="1" applyBorder="1" applyAlignment="1">
      <alignment horizontal="right" vertical="center"/>
    </xf>
    <xf numFmtId="0" fontId="27" fillId="0" borderId="62" xfId="0" applyNumberFormat="1" applyFont="1" applyFill="1" applyBorder="1" applyAlignment="1">
      <alignment horizontal="center" vertical="center"/>
    </xf>
    <xf numFmtId="0" fontId="27" fillId="0" borderId="63" xfId="0" applyNumberFormat="1" applyFont="1" applyFill="1" applyBorder="1" applyAlignment="1">
      <alignment horizontal="center" vertical="center"/>
    </xf>
    <xf numFmtId="0" fontId="27" fillId="0" borderId="64" xfId="0" applyNumberFormat="1" applyFont="1" applyFill="1" applyBorder="1" applyAlignment="1">
      <alignment horizontal="center" vertical="center"/>
    </xf>
    <xf numFmtId="4" fontId="18" fillId="0" borderId="74" xfId="41" applyNumberFormat="1" applyFont="1" applyFill="1" applyBorder="1" applyAlignment="1">
      <alignment horizontal="left" vertical="center"/>
    </xf>
    <xf numFmtId="4" fontId="18" fillId="0" borderId="75" xfId="41" applyNumberFormat="1" applyFont="1" applyFill="1" applyBorder="1" applyAlignment="1">
      <alignment horizontal="left" vertical="center"/>
    </xf>
    <xf numFmtId="4" fontId="18" fillId="0" borderId="76" xfId="41" applyNumberFormat="1" applyFont="1" applyFill="1" applyBorder="1" applyAlignment="1">
      <alignment horizontal="left" vertical="center"/>
    </xf>
    <xf numFmtId="3" fontId="18" fillId="0" borderId="58" xfId="0" applyNumberFormat="1" applyFont="1" applyFill="1" applyBorder="1" applyAlignment="1">
      <alignment horizontal="right" vertical="center"/>
    </xf>
    <xf numFmtId="3" fontId="18" fillId="0" borderId="59" xfId="0" applyNumberFormat="1" applyFont="1" applyFill="1" applyBorder="1" applyAlignment="1">
      <alignment horizontal="right" vertical="center"/>
    </xf>
    <xf numFmtId="3" fontId="18" fillId="0" borderId="55" xfId="0" applyNumberFormat="1" applyFont="1" applyFill="1" applyBorder="1" applyAlignment="1">
      <alignment horizontal="right" vertical="center"/>
    </xf>
    <xf numFmtId="3" fontId="18" fillId="0" borderId="53" xfId="0" applyNumberFormat="1" applyFont="1" applyFill="1" applyBorder="1" applyAlignment="1">
      <alignment horizontal="right" vertical="center"/>
    </xf>
    <xf numFmtId="2" fontId="18" fillId="0" borderId="70" xfId="0" applyNumberFormat="1" applyFont="1" applyFill="1" applyBorder="1" applyAlignment="1">
      <alignment horizontal="left" vertical="center"/>
    </xf>
    <xf numFmtId="2" fontId="18" fillId="0" borderId="77" xfId="0" applyNumberFormat="1" applyFont="1" applyFill="1" applyBorder="1" applyAlignment="1">
      <alignment horizontal="left" vertical="center"/>
    </xf>
    <xf numFmtId="2" fontId="18" fillId="0" borderId="78" xfId="0" applyNumberFormat="1" applyFont="1" applyFill="1" applyBorder="1" applyAlignment="1">
      <alignment horizontal="left" vertical="center"/>
    </xf>
    <xf numFmtId="2" fontId="18" fillId="0" borderId="62" xfId="0" applyNumberFormat="1" applyFont="1" applyFill="1" applyBorder="1" applyAlignment="1">
      <alignment horizontal="left" vertical="center"/>
    </xf>
    <xf numFmtId="2" fontId="18" fillId="0" borderId="63" xfId="0" applyNumberFormat="1" applyFont="1" applyFill="1" applyBorder="1" applyAlignment="1">
      <alignment horizontal="left" vertical="center"/>
    </xf>
    <xf numFmtId="2" fontId="18" fillId="0" borderId="72" xfId="0" applyNumberFormat="1" applyFont="1" applyFill="1" applyBorder="1" applyAlignment="1">
      <alignment horizontal="left" vertical="center"/>
    </xf>
    <xf numFmtId="2" fontId="19" fillId="0" borderId="19" xfId="0" applyNumberFormat="1" applyFont="1" applyFill="1" applyBorder="1" applyAlignment="1">
      <alignment horizontal="left" vertical="center"/>
    </xf>
    <xf numFmtId="2" fontId="19" fillId="0" borderId="25" xfId="0" applyNumberFormat="1" applyFont="1" applyFill="1" applyBorder="1" applyAlignment="1">
      <alignment horizontal="left" vertical="center"/>
    </xf>
    <xf numFmtId="2" fontId="19" fillId="0" borderId="79" xfId="0" applyNumberFormat="1" applyFont="1" applyFill="1" applyBorder="1" applyAlignment="1">
      <alignment horizontal="left" vertical="center"/>
    </xf>
    <xf numFmtId="4" fontId="19" fillId="0" borderId="10" xfId="0" applyNumberFormat="1" applyFont="1" applyFill="1" applyBorder="1" applyAlignment="1">
      <alignment horizontal="center" vertical="center"/>
    </xf>
    <xf numFmtId="3" fontId="19" fillId="0" borderId="11" xfId="0" applyFont="1" applyFill="1" applyBorder="1" applyAlignment="1">
      <alignment horizontal="left" vertical="center"/>
    </xf>
    <xf numFmtId="3" fontId="19" fillId="0" borderId="12" xfId="0" applyFont="1" applyFill="1" applyBorder="1" applyAlignment="1">
      <alignment horizontal="left" vertical="center"/>
    </xf>
    <xf numFmtId="3" fontId="19" fillId="0" borderId="13" xfId="0" applyFont="1" applyFill="1" applyBorder="1" applyAlignment="1">
      <alignment horizontal="left" vertical="center"/>
    </xf>
    <xf numFmtId="3" fontId="19" fillId="11" borderId="11" xfId="0" applyFont="1" applyFill="1" applyBorder="1" applyAlignment="1">
      <alignment horizontal="left" vertical="center"/>
    </xf>
    <xf numFmtId="3" fontId="19" fillId="11" borderId="12" xfId="0" applyFont="1" applyFill="1" applyBorder="1" applyAlignment="1">
      <alignment horizontal="left" vertical="center"/>
    </xf>
    <xf numFmtId="3" fontId="19" fillId="11" borderId="13" xfId="0" applyFont="1" applyFill="1" applyBorder="1" applyAlignment="1">
      <alignment horizontal="left" vertical="center"/>
    </xf>
    <xf numFmtId="0" fontId="18" fillId="0" borderId="11" xfId="0" applyNumberFormat="1" applyFont="1" applyFill="1" applyBorder="1" applyAlignment="1">
      <alignment horizontal="center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27" fillId="25" borderId="20" xfId="64" applyFont="1" applyFill="1" applyBorder="1" applyAlignment="1">
      <alignment horizontal="center" vertical="center"/>
    </xf>
    <xf numFmtId="0" fontId="27" fillId="25" borderId="22" xfId="64" applyFont="1" applyFill="1" applyBorder="1" applyAlignment="1">
      <alignment horizontal="center" vertical="center"/>
    </xf>
    <xf numFmtId="0" fontId="27" fillId="25" borderId="14" xfId="64" applyFont="1" applyFill="1" applyBorder="1" applyAlignment="1">
      <alignment horizontal="center" vertical="center"/>
    </xf>
    <xf numFmtId="0" fontId="39" fillId="0" borderId="26" xfId="64" applyFont="1" applyFill="1" applyBorder="1" applyAlignment="1">
      <alignment horizontal="justify" vertical="center" wrapText="1"/>
    </xf>
    <xf numFmtId="0" fontId="39" fillId="0" borderId="27" xfId="64" applyFont="1" applyFill="1" applyBorder="1" applyAlignment="1">
      <alignment horizontal="justify" vertical="center" wrapText="1"/>
    </xf>
    <xf numFmtId="0" fontId="39" fillId="0" borderId="16" xfId="64" applyFont="1" applyFill="1" applyBorder="1" applyAlignment="1">
      <alignment horizontal="justify" vertical="center" wrapText="1"/>
    </xf>
    <xf numFmtId="0" fontId="19" fillId="0" borderId="26" xfId="64" applyFont="1" applyBorder="1" applyAlignment="1">
      <alignment horizontal="center"/>
    </xf>
    <xf numFmtId="0" fontId="19" fillId="0" borderId="27" xfId="64" applyFont="1" applyBorder="1" applyAlignment="1">
      <alignment horizontal="center"/>
    </xf>
    <xf numFmtId="0" fontId="19" fillId="0" borderId="16" xfId="64" applyFont="1" applyBorder="1" applyAlignment="1">
      <alignment horizontal="center"/>
    </xf>
    <xf numFmtId="0" fontId="30" fillId="23" borderId="0" xfId="0" applyNumberFormat="1" applyFont="1" applyFill="1" applyBorder="1" applyAlignment="1">
      <alignment horizontal="center" vertical="center"/>
    </xf>
    <xf numFmtId="0" fontId="41" fillId="0" borderId="17" xfId="35" applyFont="1" applyFill="1" applyBorder="1" applyAlignment="1">
      <alignment horizontal="center" vertical="center"/>
    </xf>
    <xf numFmtId="0" fontId="41" fillId="0" borderId="0" xfId="35" applyFont="1" applyFill="1" applyBorder="1" applyAlignment="1">
      <alignment horizontal="center" vertical="center"/>
    </xf>
    <xf numFmtId="0" fontId="19" fillId="0" borderId="0" xfId="69" applyFont="1" applyAlignment="1">
      <alignment horizontal="left"/>
    </xf>
    <xf numFmtId="0" fontId="28" fillId="11" borderId="22" xfId="69" applyFont="1" applyFill="1" applyBorder="1" applyAlignment="1">
      <alignment horizontal="center"/>
    </xf>
    <xf numFmtId="0" fontId="28" fillId="11" borderId="14" xfId="69" applyFont="1" applyFill="1" applyBorder="1" applyAlignment="1">
      <alignment horizontal="center"/>
    </xf>
    <xf numFmtId="0" fontId="28" fillId="11" borderId="0" xfId="69" applyFont="1" applyFill="1" applyBorder="1" applyAlignment="1">
      <alignment horizontal="center"/>
    </xf>
    <xf numFmtId="0" fontId="28" fillId="11" borderId="15" xfId="69" applyFont="1" applyFill="1" applyBorder="1" applyAlignment="1">
      <alignment horizontal="center"/>
    </xf>
    <xf numFmtId="0" fontId="28" fillId="11" borderId="23" xfId="69" applyFont="1" applyFill="1" applyBorder="1" applyAlignment="1">
      <alignment horizontal="center"/>
    </xf>
    <xf numFmtId="0" fontId="28" fillId="11" borderId="36" xfId="69" applyFont="1" applyFill="1" applyBorder="1" applyAlignment="1">
      <alignment horizontal="center"/>
    </xf>
    <xf numFmtId="0" fontId="28" fillId="0" borderId="37" xfId="69" applyFont="1" applyBorder="1" applyAlignment="1">
      <alignment horizontal="center" vertical="center"/>
    </xf>
    <xf numFmtId="0" fontId="28" fillId="0" borderId="38" xfId="69" applyFont="1" applyBorder="1" applyAlignment="1">
      <alignment horizontal="center" vertical="center"/>
    </xf>
    <xf numFmtId="0" fontId="28" fillId="0" borderId="39" xfId="69" applyFont="1" applyBorder="1" applyAlignment="1">
      <alignment horizontal="center" vertical="center"/>
    </xf>
    <xf numFmtId="0" fontId="28" fillId="0" borderId="40" xfId="69" applyFont="1" applyBorder="1" applyAlignment="1">
      <alignment horizontal="center" vertical="center"/>
    </xf>
    <xf numFmtId="0" fontId="28" fillId="0" borderId="20" xfId="69" applyFont="1" applyBorder="1" applyAlignment="1">
      <alignment horizontal="center" vertical="center" wrapText="1"/>
    </xf>
    <xf numFmtId="0" fontId="28" fillId="0" borderId="22" xfId="69" applyFont="1" applyBorder="1" applyAlignment="1">
      <alignment horizontal="center" vertical="center" wrapText="1"/>
    </xf>
    <xf numFmtId="0" fontId="28" fillId="0" borderId="14" xfId="69" applyFont="1" applyBorder="1" applyAlignment="1">
      <alignment horizontal="center" vertical="center" wrapText="1"/>
    </xf>
    <xf numFmtId="0" fontId="28" fillId="0" borderId="35" xfId="69" applyFont="1" applyBorder="1" applyAlignment="1">
      <alignment horizontal="center" vertical="center" wrapText="1"/>
    </xf>
    <xf numFmtId="0" fontId="28" fillId="0" borderId="23" xfId="69" applyFont="1" applyBorder="1" applyAlignment="1">
      <alignment horizontal="center" vertical="center" wrapText="1"/>
    </xf>
    <xf numFmtId="0" fontId="28" fillId="0" borderId="36" xfId="69" applyFont="1" applyBorder="1" applyAlignment="1">
      <alignment horizontal="center" vertical="center" wrapText="1"/>
    </xf>
    <xf numFmtId="0" fontId="18" fillId="0" borderId="20" xfId="69" applyFont="1" applyBorder="1" applyAlignment="1">
      <alignment horizontal="center"/>
    </xf>
    <xf numFmtId="0" fontId="18" fillId="0" borderId="22" xfId="69" applyFont="1" applyBorder="1" applyAlignment="1">
      <alignment horizontal="center"/>
    </xf>
    <xf numFmtId="0" fontId="18" fillId="0" borderId="14" xfId="69" applyFont="1" applyBorder="1" applyAlignment="1">
      <alignment horizontal="center"/>
    </xf>
    <xf numFmtId="3" fontId="28" fillId="0" borderId="34" xfId="69" applyNumberFormat="1" applyFont="1" applyBorder="1" applyAlignment="1">
      <alignment horizontal="center" vertical="center"/>
    </xf>
    <xf numFmtId="3" fontId="28" fillId="0" borderId="10" xfId="69" applyNumberFormat="1" applyFont="1" applyBorder="1" applyAlignment="1">
      <alignment horizontal="center" vertical="center"/>
    </xf>
    <xf numFmtId="4" fontId="27" fillId="0" borderId="10" xfId="69" applyNumberFormat="1" applyFont="1" applyBorder="1" applyAlignment="1">
      <alignment horizontal="center" vertical="center"/>
    </xf>
    <xf numFmtId="4" fontId="27" fillId="0" borderId="43" xfId="69" applyNumberFormat="1" applyFont="1" applyBorder="1" applyAlignment="1">
      <alignment horizontal="center" vertical="center"/>
    </xf>
    <xf numFmtId="0" fontId="18" fillId="0" borderId="35" xfId="69" applyFont="1" applyBorder="1" applyAlignment="1">
      <alignment horizontal="center"/>
    </xf>
    <xf numFmtId="0" fontId="18" fillId="0" borderId="23" xfId="69" applyFont="1" applyBorder="1" applyAlignment="1">
      <alignment horizontal="center"/>
    </xf>
    <xf numFmtId="0" fontId="18" fillId="0" borderId="36" xfId="69" applyFont="1" applyBorder="1" applyAlignment="1">
      <alignment horizontal="center"/>
    </xf>
    <xf numFmtId="3" fontId="28" fillId="0" borderId="26" xfId="69" applyNumberFormat="1" applyFont="1" applyBorder="1" applyAlignment="1">
      <alignment horizontal="center" vertical="center"/>
    </xf>
    <xf numFmtId="3" fontId="28" fillId="0" borderId="27" xfId="69" applyNumberFormat="1" applyFont="1" applyBorder="1" applyAlignment="1">
      <alignment horizontal="center" vertical="center"/>
    </xf>
    <xf numFmtId="3" fontId="28" fillId="0" borderId="16" xfId="69" applyNumberFormat="1" applyFont="1" applyBorder="1" applyAlignment="1">
      <alignment horizontal="center" vertical="center"/>
    </xf>
    <xf numFmtId="4" fontId="27" fillId="0" borderId="26" xfId="69" applyNumberFormat="1" applyFont="1" applyBorder="1" applyAlignment="1">
      <alignment horizontal="center" vertical="center"/>
    </xf>
    <xf numFmtId="4" fontId="27" fillId="0" borderId="27" xfId="69" applyNumberFormat="1" applyFont="1" applyBorder="1" applyAlignment="1">
      <alignment horizontal="center" vertical="center"/>
    </xf>
    <xf numFmtId="4" fontId="27" fillId="0" borderId="16" xfId="69" applyNumberFormat="1" applyFont="1" applyBorder="1" applyAlignment="1">
      <alignment horizontal="center" vertical="center"/>
    </xf>
    <xf numFmtId="0" fontId="35" fillId="0" borderId="0" xfId="69" applyFont="1" applyAlignment="1">
      <alignment horizontal="left" readingOrder="1"/>
    </xf>
    <xf numFmtId="0" fontId="36" fillId="0" borderId="0" xfId="69" applyFont="1" applyAlignment="1">
      <alignment horizontal="center"/>
    </xf>
    <xf numFmtId="0" fontId="19" fillId="0" borderId="0" xfId="69" applyFont="1" applyAlignment="1">
      <alignment horizontal="center"/>
    </xf>
    <xf numFmtId="0" fontId="34" fillId="0" borderId="0" xfId="69" applyFont="1" applyAlignment="1">
      <alignment horizontal="center"/>
    </xf>
  </cellXfs>
  <cellStyles count="7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Comma 2" xfId="66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uro" xfId="30"/>
    <cellStyle name="Excel Built-in Normal" xfId="64"/>
    <cellStyle name="Incorreto" xfId="31" builtinId="27" customBuiltin="1"/>
    <cellStyle name="Indefinido" xfId="32"/>
    <cellStyle name="Moeda 2" xfId="67"/>
    <cellStyle name="Neutra" xfId="33" builtinId="28" customBuiltin="1"/>
    <cellStyle name="Normal" xfId="0" builtinId="0"/>
    <cellStyle name="Normal 2" xfId="34"/>
    <cellStyle name="Normal 2 2" xfId="35"/>
    <cellStyle name="Normal 2_Material" xfId="36"/>
    <cellStyle name="Normal 3" xfId="37"/>
    <cellStyle name="Normal 3 2" xfId="38"/>
    <cellStyle name="Normal 3_Material" xfId="39"/>
    <cellStyle name="Normal 4" xfId="40"/>
    <cellStyle name="Normal 5" xfId="62"/>
    <cellStyle name="Normal 6" xfId="68"/>
    <cellStyle name="Normal 7" xfId="69"/>
    <cellStyle name="Normal_Estrutura_de_preço_-_CODEVASF_versão8" xfId="41"/>
    <cellStyle name="Nota" xfId="42" builtinId="10" customBuiltin="1"/>
    <cellStyle name="Porcentagem 2" xfId="43"/>
    <cellStyle name="Saída" xfId="44" builtinId="21" customBuiltin="1"/>
    <cellStyle name="Separador de milhares [0] 2" xfId="46"/>
    <cellStyle name="Separador de milhares [0] 3" xfId="47"/>
    <cellStyle name="Separador de milhares 2" xfId="48"/>
    <cellStyle name="Separador de milhares 2 2" xfId="49"/>
    <cellStyle name="Separador de milhares 3" xfId="50"/>
    <cellStyle name="Separador de milhares 3 2" xfId="51"/>
    <cellStyle name="Separador de milhares 4" xfId="52"/>
    <cellStyle name="Separador de milhares 4 2" xfId="53"/>
    <cellStyle name="Separador de milhares 5" xfId="63"/>
    <cellStyle name="Separador de milhares 6" xfId="65"/>
    <cellStyle name="Texto de Aviso" xfId="54" builtinId="11" customBuiltin="1"/>
    <cellStyle name="Texto Explicativo" xfId="55" builtinId="53" customBuiltin="1"/>
    <cellStyle name="Título 1" xfId="56" builtinId="16" customBuiltin="1"/>
    <cellStyle name="Título 1 1" xfId="57"/>
    <cellStyle name="Título 2" xfId="58" builtinId="17" customBuiltin="1"/>
    <cellStyle name="Título 3" xfId="59" builtinId="18" customBuiltin="1"/>
    <cellStyle name="Título 4" xfId="60" builtinId="19" customBuiltin="1"/>
    <cellStyle name="Total" xfId="61" builtinId="25" customBuiltin="1"/>
    <cellStyle name="Vírgula" xfId="4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B84747"/>
      <rgbColor rgb="00FFFFC0"/>
      <rgbColor rgb="00A0E0E0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66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2083905</xdr:colOff>
      <xdr:row>1</xdr:row>
      <xdr:rowOff>66675</xdr:rowOff>
    </xdr:from>
    <xdr:to>
      <xdr:col>7</xdr:col>
      <xdr:colOff>752476</xdr:colOff>
      <xdr:row>5</xdr:row>
      <xdr:rowOff>133350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460700" y="196561"/>
          <a:ext cx="5145571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3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Ministério da Integração Nacional</a:t>
          </a:r>
          <a:endParaRPr lang="pt-BR" sz="13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pt-BR" sz="13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86591</xdr:colOff>
      <xdr:row>1</xdr:row>
      <xdr:rowOff>85725</xdr:rowOff>
    </xdr:from>
    <xdr:to>
      <xdr:col>3</xdr:col>
      <xdr:colOff>2076450</xdr:colOff>
      <xdr:row>5</xdr:row>
      <xdr:rowOff>152400</xdr:rowOff>
    </xdr:to>
    <xdr:pic>
      <xdr:nvPicPr>
        <xdr:cNvPr id="8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3068" y="215611"/>
          <a:ext cx="3080905" cy="724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440</xdr:row>
      <xdr:rowOff>104775</xdr:rowOff>
    </xdr:from>
    <xdr:to>
      <xdr:col>1</xdr:col>
      <xdr:colOff>2314575</xdr:colOff>
      <xdr:row>440</xdr:row>
      <xdr:rowOff>628650</xdr:rowOff>
    </xdr:to>
    <xdr:pic>
      <xdr:nvPicPr>
        <xdr:cNvPr id="4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016" y="65359684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440</xdr:row>
      <xdr:rowOff>112567</xdr:rowOff>
    </xdr:from>
    <xdr:to>
      <xdr:col>8</xdr:col>
      <xdr:colOff>329045</xdr:colOff>
      <xdr:row>440</xdr:row>
      <xdr:rowOff>640887</xdr:rowOff>
    </xdr:to>
    <xdr:sp macro="" textlink="">
      <xdr:nvSpPr>
        <xdr:cNvPr id="5" name="Caixa de texto 2"/>
        <xdr:cNvSpPr txBox="1">
          <a:spLocks noChangeArrowheads="1"/>
        </xdr:cNvSpPr>
      </xdr:nvSpPr>
      <xdr:spPr bwMode="auto">
        <a:xfrm>
          <a:off x="2658340" y="65367476"/>
          <a:ext cx="6243205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502</xdr:row>
      <xdr:rowOff>104775</xdr:rowOff>
    </xdr:from>
    <xdr:to>
      <xdr:col>1</xdr:col>
      <xdr:colOff>2314575</xdr:colOff>
      <xdr:row>502</xdr:row>
      <xdr:rowOff>628650</xdr:rowOff>
    </xdr:to>
    <xdr:pic>
      <xdr:nvPicPr>
        <xdr:cNvPr id="6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016" y="75040548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502</xdr:row>
      <xdr:rowOff>112567</xdr:rowOff>
    </xdr:from>
    <xdr:to>
      <xdr:col>8</xdr:col>
      <xdr:colOff>329045</xdr:colOff>
      <xdr:row>502</xdr:row>
      <xdr:rowOff>640887</xdr:rowOff>
    </xdr:to>
    <xdr:sp macro="" textlink="">
      <xdr:nvSpPr>
        <xdr:cNvPr id="7" name="Caixa de texto 2"/>
        <xdr:cNvSpPr txBox="1">
          <a:spLocks noChangeArrowheads="1"/>
        </xdr:cNvSpPr>
      </xdr:nvSpPr>
      <xdr:spPr bwMode="auto">
        <a:xfrm>
          <a:off x="2658340" y="75048340"/>
          <a:ext cx="6243205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282</xdr:row>
      <xdr:rowOff>104775</xdr:rowOff>
    </xdr:from>
    <xdr:to>
      <xdr:col>1</xdr:col>
      <xdr:colOff>2314575</xdr:colOff>
      <xdr:row>282</xdr:row>
      <xdr:rowOff>628650</xdr:rowOff>
    </xdr:to>
    <xdr:pic>
      <xdr:nvPicPr>
        <xdr:cNvPr id="8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016" y="83751593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282</xdr:row>
      <xdr:rowOff>112567</xdr:rowOff>
    </xdr:from>
    <xdr:to>
      <xdr:col>8</xdr:col>
      <xdr:colOff>329045</xdr:colOff>
      <xdr:row>282</xdr:row>
      <xdr:rowOff>640887</xdr:rowOff>
    </xdr:to>
    <xdr:sp macro="" textlink="">
      <xdr:nvSpPr>
        <xdr:cNvPr id="9" name="Caixa de texto 2"/>
        <xdr:cNvSpPr txBox="1">
          <a:spLocks noChangeArrowheads="1"/>
        </xdr:cNvSpPr>
      </xdr:nvSpPr>
      <xdr:spPr bwMode="auto">
        <a:xfrm>
          <a:off x="2658340" y="83759385"/>
          <a:ext cx="6243205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532</xdr:row>
      <xdr:rowOff>104775</xdr:rowOff>
    </xdr:from>
    <xdr:to>
      <xdr:col>1</xdr:col>
      <xdr:colOff>2314575</xdr:colOff>
      <xdr:row>532</xdr:row>
      <xdr:rowOff>628650</xdr:rowOff>
    </xdr:to>
    <xdr:pic>
      <xdr:nvPicPr>
        <xdr:cNvPr id="10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016" y="92445320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532</xdr:row>
      <xdr:rowOff>112567</xdr:rowOff>
    </xdr:from>
    <xdr:to>
      <xdr:col>8</xdr:col>
      <xdr:colOff>329045</xdr:colOff>
      <xdr:row>532</xdr:row>
      <xdr:rowOff>640887</xdr:rowOff>
    </xdr:to>
    <xdr:sp macro="" textlink="">
      <xdr:nvSpPr>
        <xdr:cNvPr id="11" name="Caixa de texto 2"/>
        <xdr:cNvSpPr txBox="1">
          <a:spLocks noChangeArrowheads="1"/>
        </xdr:cNvSpPr>
      </xdr:nvSpPr>
      <xdr:spPr bwMode="auto">
        <a:xfrm>
          <a:off x="2658340" y="92453112"/>
          <a:ext cx="6243205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625</xdr:row>
      <xdr:rowOff>104775</xdr:rowOff>
    </xdr:from>
    <xdr:to>
      <xdr:col>1</xdr:col>
      <xdr:colOff>2314575</xdr:colOff>
      <xdr:row>625</xdr:row>
      <xdr:rowOff>628650</xdr:rowOff>
    </xdr:to>
    <xdr:pic>
      <xdr:nvPicPr>
        <xdr:cNvPr id="12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016" y="101139048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625</xdr:row>
      <xdr:rowOff>112567</xdr:rowOff>
    </xdr:from>
    <xdr:to>
      <xdr:col>8</xdr:col>
      <xdr:colOff>329045</xdr:colOff>
      <xdr:row>625</xdr:row>
      <xdr:rowOff>640887</xdr:rowOff>
    </xdr:to>
    <xdr:sp macro="" textlink="">
      <xdr:nvSpPr>
        <xdr:cNvPr id="13" name="Caixa de texto 2"/>
        <xdr:cNvSpPr txBox="1">
          <a:spLocks noChangeArrowheads="1"/>
        </xdr:cNvSpPr>
      </xdr:nvSpPr>
      <xdr:spPr bwMode="auto">
        <a:xfrm>
          <a:off x="2658340" y="101146840"/>
          <a:ext cx="6243205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656</xdr:row>
      <xdr:rowOff>104775</xdr:rowOff>
    </xdr:from>
    <xdr:to>
      <xdr:col>1</xdr:col>
      <xdr:colOff>2314575</xdr:colOff>
      <xdr:row>656</xdr:row>
      <xdr:rowOff>628650</xdr:rowOff>
    </xdr:to>
    <xdr:pic>
      <xdr:nvPicPr>
        <xdr:cNvPr id="14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016" y="110031934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656</xdr:row>
      <xdr:rowOff>112567</xdr:rowOff>
    </xdr:from>
    <xdr:to>
      <xdr:col>8</xdr:col>
      <xdr:colOff>329045</xdr:colOff>
      <xdr:row>656</xdr:row>
      <xdr:rowOff>640887</xdr:rowOff>
    </xdr:to>
    <xdr:sp macro="" textlink="">
      <xdr:nvSpPr>
        <xdr:cNvPr id="15" name="Caixa de texto 2"/>
        <xdr:cNvSpPr txBox="1">
          <a:spLocks noChangeArrowheads="1"/>
        </xdr:cNvSpPr>
      </xdr:nvSpPr>
      <xdr:spPr bwMode="auto">
        <a:xfrm>
          <a:off x="2658340" y="110039726"/>
          <a:ext cx="6243205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470</xdr:row>
      <xdr:rowOff>104775</xdr:rowOff>
    </xdr:from>
    <xdr:to>
      <xdr:col>1</xdr:col>
      <xdr:colOff>2314575</xdr:colOff>
      <xdr:row>470</xdr:row>
      <xdr:rowOff>628650</xdr:rowOff>
    </xdr:to>
    <xdr:pic>
      <xdr:nvPicPr>
        <xdr:cNvPr id="16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016" y="75040548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470</xdr:row>
      <xdr:rowOff>112567</xdr:rowOff>
    </xdr:from>
    <xdr:to>
      <xdr:col>8</xdr:col>
      <xdr:colOff>329045</xdr:colOff>
      <xdr:row>470</xdr:row>
      <xdr:rowOff>640887</xdr:rowOff>
    </xdr:to>
    <xdr:sp macro="" textlink="">
      <xdr:nvSpPr>
        <xdr:cNvPr id="17" name="Caixa de texto 2"/>
        <xdr:cNvSpPr txBox="1">
          <a:spLocks noChangeArrowheads="1"/>
        </xdr:cNvSpPr>
      </xdr:nvSpPr>
      <xdr:spPr bwMode="auto">
        <a:xfrm>
          <a:off x="2658340" y="75048340"/>
          <a:ext cx="6243205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312</xdr:row>
      <xdr:rowOff>104775</xdr:rowOff>
    </xdr:from>
    <xdr:to>
      <xdr:col>1</xdr:col>
      <xdr:colOff>2314575</xdr:colOff>
      <xdr:row>312</xdr:row>
      <xdr:rowOff>628650</xdr:rowOff>
    </xdr:to>
    <xdr:pic>
      <xdr:nvPicPr>
        <xdr:cNvPr id="22" name="Imagem 17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85305900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312</xdr:row>
      <xdr:rowOff>112567</xdr:rowOff>
    </xdr:from>
    <xdr:to>
      <xdr:col>8</xdr:col>
      <xdr:colOff>329045</xdr:colOff>
      <xdr:row>312</xdr:row>
      <xdr:rowOff>640887</xdr:rowOff>
    </xdr:to>
    <xdr:sp macro="" textlink="">
      <xdr:nvSpPr>
        <xdr:cNvPr id="23" name="Caixa de texto 2"/>
        <xdr:cNvSpPr txBox="1">
          <a:spLocks noChangeArrowheads="1"/>
        </xdr:cNvSpPr>
      </xdr:nvSpPr>
      <xdr:spPr bwMode="auto">
        <a:xfrm>
          <a:off x="2447924" y="85313692"/>
          <a:ext cx="6463146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345</xdr:row>
      <xdr:rowOff>104775</xdr:rowOff>
    </xdr:from>
    <xdr:to>
      <xdr:col>1</xdr:col>
      <xdr:colOff>2314575</xdr:colOff>
      <xdr:row>345</xdr:row>
      <xdr:rowOff>628650</xdr:rowOff>
    </xdr:to>
    <xdr:pic>
      <xdr:nvPicPr>
        <xdr:cNvPr id="24" name="Imagem 19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94468950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345</xdr:row>
      <xdr:rowOff>112567</xdr:rowOff>
    </xdr:from>
    <xdr:to>
      <xdr:col>8</xdr:col>
      <xdr:colOff>329045</xdr:colOff>
      <xdr:row>345</xdr:row>
      <xdr:rowOff>640887</xdr:rowOff>
    </xdr:to>
    <xdr:sp macro="" textlink="">
      <xdr:nvSpPr>
        <xdr:cNvPr id="25" name="Caixa de texto 2"/>
        <xdr:cNvSpPr txBox="1">
          <a:spLocks noChangeArrowheads="1"/>
        </xdr:cNvSpPr>
      </xdr:nvSpPr>
      <xdr:spPr bwMode="auto">
        <a:xfrm>
          <a:off x="2447924" y="94476742"/>
          <a:ext cx="6463146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562</xdr:row>
      <xdr:rowOff>147203</xdr:rowOff>
    </xdr:from>
    <xdr:to>
      <xdr:col>1</xdr:col>
      <xdr:colOff>2519796</xdr:colOff>
      <xdr:row>562</xdr:row>
      <xdr:rowOff>671078</xdr:rowOff>
    </xdr:to>
    <xdr:pic>
      <xdr:nvPicPr>
        <xdr:cNvPr id="26" name="Imagem 25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97" y="165510728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562</xdr:row>
      <xdr:rowOff>103909</xdr:rowOff>
    </xdr:from>
    <xdr:to>
      <xdr:col>8</xdr:col>
      <xdr:colOff>484909</xdr:colOff>
      <xdr:row>562</xdr:row>
      <xdr:rowOff>666750</xdr:rowOff>
    </xdr:to>
    <xdr:sp macro="" textlink="">
      <xdr:nvSpPr>
        <xdr:cNvPr id="27" name="Caixa de texto 2"/>
        <xdr:cNvSpPr txBox="1">
          <a:spLocks noChangeArrowheads="1"/>
        </xdr:cNvSpPr>
      </xdr:nvSpPr>
      <xdr:spPr bwMode="auto">
        <a:xfrm>
          <a:off x="2690379" y="165467434"/>
          <a:ext cx="6376555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593</xdr:row>
      <xdr:rowOff>147203</xdr:rowOff>
    </xdr:from>
    <xdr:to>
      <xdr:col>1</xdr:col>
      <xdr:colOff>2519796</xdr:colOff>
      <xdr:row>593</xdr:row>
      <xdr:rowOff>671078</xdr:rowOff>
    </xdr:to>
    <xdr:pic>
      <xdr:nvPicPr>
        <xdr:cNvPr id="28" name="Imagem 27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97" y="174616628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593</xdr:row>
      <xdr:rowOff>103909</xdr:rowOff>
    </xdr:from>
    <xdr:to>
      <xdr:col>8</xdr:col>
      <xdr:colOff>484909</xdr:colOff>
      <xdr:row>593</xdr:row>
      <xdr:rowOff>666750</xdr:rowOff>
    </xdr:to>
    <xdr:sp macro="" textlink="">
      <xdr:nvSpPr>
        <xdr:cNvPr id="29" name="Caixa de texto 2"/>
        <xdr:cNvSpPr txBox="1">
          <a:spLocks noChangeArrowheads="1"/>
        </xdr:cNvSpPr>
      </xdr:nvSpPr>
      <xdr:spPr bwMode="auto">
        <a:xfrm>
          <a:off x="2690379" y="174573334"/>
          <a:ext cx="6376555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407</xdr:row>
      <xdr:rowOff>104775</xdr:rowOff>
    </xdr:from>
    <xdr:to>
      <xdr:col>1</xdr:col>
      <xdr:colOff>2314575</xdr:colOff>
      <xdr:row>407</xdr:row>
      <xdr:rowOff>628650</xdr:rowOff>
    </xdr:to>
    <xdr:pic>
      <xdr:nvPicPr>
        <xdr:cNvPr id="30" name="Imagem 3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106594275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407</xdr:row>
      <xdr:rowOff>112567</xdr:rowOff>
    </xdr:from>
    <xdr:to>
      <xdr:col>8</xdr:col>
      <xdr:colOff>329045</xdr:colOff>
      <xdr:row>407</xdr:row>
      <xdr:rowOff>640887</xdr:rowOff>
    </xdr:to>
    <xdr:sp macro="" textlink="">
      <xdr:nvSpPr>
        <xdr:cNvPr id="31" name="Caixa de texto 2"/>
        <xdr:cNvSpPr txBox="1">
          <a:spLocks noChangeArrowheads="1"/>
        </xdr:cNvSpPr>
      </xdr:nvSpPr>
      <xdr:spPr bwMode="auto">
        <a:xfrm>
          <a:off x="2447924" y="106602067"/>
          <a:ext cx="6463146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161925</xdr:colOff>
      <xdr:row>375</xdr:row>
      <xdr:rowOff>104775</xdr:rowOff>
    </xdr:from>
    <xdr:to>
      <xdr:col>1</xdr:col>
      <xdr:colOff>2314575</xdr:colOff>
      <xdr:row>375</xdr:row>
      <xdr:rowOff>628650</xdr:rowOff>
    </xdr:to>
    <xdr:pic>
      <xdr:nvPicPr>
        <xdr:cNvPr id="32" name="Imagem 15" descr="LOGOMARCA CODEVAS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97050225"/>
          <a:ext cx="2152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2381249</xdr:colOff>
      <xdr:row>375</xdr:row>
      <xdr:rowOff>112567</xdr:rowOff>
    </xdr:from>
    <xdr:to>
      <xdr:col>8</xdr:col>
      <xdr:colOff>329045</xdr:colOff>
      <xdr:row>375</xdr:row>
      <xdr:rowOff>640887</xdr:rowOff>
    </xdr:to>
    <xdr:sp macro="" textlink="">
      <xdr:nvSpPr>
        <xdr:cNvPr id="33" name="Caixa de texto 2"/>
        <xdr:cNvSpPr txBox="1">
          <a:spLocks noChangeArrowheads="1"/>
        </xdr:cNvSpPr>
      </xdr:nvSpPr>
      <xdr:spPr bwMode="auto">
        <a:xfrm>
          <a:off x="2447924" y="97058017"/>
          <a:ext cx="6463146" cy="5283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216</xdr:row>
      <xdr:rowOff>147203</xdr:rowOff>
    </xdr:from>
    <xdr:to>
      <xdr:col>1</xdr:col>
      <xdr:colOff>2519796</xdr:colOff>
      <xdr:row>216</xdr:row>
      <xdr:rowOff>671078</xdr:rowOff>
    </xdr:to>
    <xdr:pic>
      <xdr:nvPicPr>
        <xdr:cNvPr id="34" name="Imagem 33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97" y="311233703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216</xdr:row>
      <xdr:rowOff>103909</xdr:rowOff>
    </xdr:from>
    <xdr:to>
      <xdr:col>8</xdr:col>
      <xdr:colOff>484909</xdr:colOff>
      <xdr:row>216</xdr:row>
      <xdr:rowOff>666750</xdr:rowOff>
    </xdr:to>
    <xdr:sp macro="" textlink="">
      <xdr:nvSpPr>
        <xdr:cNvPr id="35" name="Caixa de texto 2"/>
        <xdr:cNvSpPr txBox="1">
          <a:spLocks noChangeArrowheads="1"/>
        </xdr:cNvSpPr>
      </xdr:nvSpPr>
      <xdr:spPr bwMode="auto">
        <a:xfrm>
          <a:off x="2690379" y="311190409"/>
          <a:ext cx="6376555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248</xdr:row>
      <xdr:rowOff>147203</xdr:rowOff>
    </xdr:from>
    <xdr:to>
      <xdr:col>1</xdr:col>
      <xdr:colOff>2519796</xdr:colOff>
      <xdr:row>248</xdr:row>
      <xdr:rowOff>671078</xdr:rowOff>
    </xdr:to>
    <xdr:pic>
      <xdr:nvPicPr>
        <xdr:cNvPr id="38" name="Imagem 37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97" y="329959853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248</xdr:row>
      <xdr:rowOff>103909</xdr:rowOff>
    </xdr:from>
    <xdr:to>
      <xdr:col>8</xdr:col>
      <xdr:colOff>484909</xdr:colOff>
      <xdr:row>248</xdr:row>
      <xdr:rowOff>666750</xdr:rowOff>
    </xdr:to>
    <xdr:sp macro="" textlink="">
      <xdr:nvSpPr>
        <xdr:cNvPr id="39" name="Caixa de texto 2"/>
        <xdr:cNvSpPr txBox="1">
          <a:spLocks noChangeArrowheads="1"/>
        </xdr:cNvSpPr>
      </xdr:nvSpPr>
      <xdr:spPr bwMode="auto">
        <a:xfrm>
          <a:off x="2690379" y="329916559"/>
          <a:ext cx="6376555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183</xdr:row>
      <xdr:rowOff>147203</xdr:rowOff>
    </xdr:from>
    <xdr:to>
      <xdr:col>1</xdr:col>
      <xdr:colOff>2519796</xdr:colOff>
      <xdr:row>183</xdr:row>
      <xdr:rowOff>671078</xdr:rowOff>
    </xdr:to>
    <xdr:pic>
      <xdr:nvPicPr>
        <xdr:cNvPr id="36" name="Imagem 35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13" y="55764544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183</xdr:row>
      <xdr:rowOff>103909</xdr:rowOff>
    </xdr:from>
    <xdr:to>
      <xdr:col>8</xdr:col>
      <xdr:colOff>484909</xdr:colOff>
      <xdr:row>183</xdr:row>
      <xdr:rowOff>666750</xdr:rowOff>
    </xdr:to>
    <xdr:sp macro="" textlink="">
      <xdr:nvSpPr>
        <xdr:cNvPr id="37" name="Caixa de texto 2"/>
        <xdr:cNvSpPr txBox="1">
          <a:spLocks noChangeArrowheads="1"/>
        </xdr:cNvSpPr>
      </xdr:nvSpPr>
      <xdr:spPr bwMode="auto">
        <a:xfrm>
          <a:off x="2900795" y="55721250"/>
          <a:ext cx="6156614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136</xdr:row>
      <xdr:rowOff>147203</xdr:rowOff>
    </xdr:from>
    <xdr:to>
      <xdr:col>1</xdr:col>
      <xdr:colOff>2519796</xdr:colOff>
      <xdr:row>136</xdr:row>
      <xdr:rowOff>671078</xdr:rowOff>
    </xdr:to>
    <xdr:pic>
      <xdr:nvPicPr>
        <xdr:cNvPr id="40" name="Imagem 39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13" y="47564385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136</xdr:row>
      <xdr:rowOff>103909</xdr:rowOff>
    </xdr:from>
    <xdr:to>
      <xdr:col>8</xdr:col>
      <xdr:colOff>484909</xdr:colOff>
      <xdr:row>136</xdr:row>
      <xdr:rowOff>666750</xdr:rowOff>
    </xdr:to>
    <xdr:sp macro="" textlink="">
      <xdr:nvSpPr>
        <xdr:cNvPr id="41" name="Caixa de texto 2"/>
        <xdr:cNvSpPr txBox="1">
          <a:spLocks noChangeArrowheads="1"/>
        </xdr:cNvSpPr>
      </xdr:nvSpPr>
      <xdr:spPr bwMode="auto">
        <a:xfrm>
          <a:off x="2900795" y="47521091"/>
          <a:ext cx="6156614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103</xdr:row>
      <xdr:rowOff>147203</xdr:rowOff>
    </xdr:from>
    <xdr:to>
      <xdr:col>1</xdr:col>
      <xdr:colOff>2519796</xdr:colOff>
      <xdr:row>103</xdr:row>
      <xdr:rowOff>671078</xdr:rowOff>
    </xdr:to>
    <xdr:pic>
      <xdr:nvPicPr>
        <xdr:cNvPr id="42" name="Imagem 41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13" y="36229635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103</xdr:row>
      <xdr:rowOff>103909</xdr:rowOff>
    </xdr:from>
    <xdr:to>
      <xdr:col>8</xdr:col>
      <xdr:colOff>484909</xdr:colOff>
      <xdr:row>103</xdr:row>
      <xdr:rowOff>666750</xdr:rowOff>
    </xdr:to>
    <xdr:sp macro="" textlink="">
      <xdr:nvSpPr>
        <xdr:cNvPr id="43" name="Caixa de texto 2"/>
        <xdr:cNvSpPr txBox="1">
          <a:spLocks noChangeArrowheads="1"/>
        </xdr:cNvSpPr>
      </xdr:nvSpPr>
      <xdr:spPr bwMode="auto">
        <a:xfrm>
          <a:off x="2900795" y="36186341"/>
          <a:ext cx="6156614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70</xdr:row>
      <xdr:rowOff>147203</xdr:rowOff>
    </xdr:from>
    <xdr:to>
      <xdr:col>1</xdr:col>
      <xdr:colOff>2519796</xdr:colOff>
      <xdr:row>70</xdr:row>
      <xdr:rowOff>671078</xdr:rowOff>
    </xdr:to>
    <xdr:pic>
      <xdr:nvPicPr>
        <xdr:cNvPr id="44" name="Imagem 43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13" y="26851839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70</xdr:row>
      <xdr:rowOff>103909</xdr:rowOff>
    </xdr:from>
    <xdr:to>
      <xdr:col>8</xdr:col>
      <xdr:colOff>484909</xdr:colOff>
      <xdr:row>70</xdr:row>
      <xdr:rowOff>666750</xdr:rowOff>
    </xdr:to>
    <xdr:sp macro="" textlink="">
      <xdr:nvSpPr>
        <xdr:cNvPr id="45" name="Caixa de texto 2"/>
        <xdr:cNvSpPr txBox="1">
          <a:spLocks noChangeArrowheads="1"/>
        </xdr:cNvSpPr>
      </xdr:nvSpPr>
      <xdr:spPr bwMode="auto">
        <a:xfrm>
          <a:off x="2900795" y="26808545"/>
          <a:ext cx="6156614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37</xdr:row>
      <xdr:rowOff>147203</xdr:rowOff>
    </xdr:from>
    <xdr:to>
      <xdr:col>1</xdr:col>
      <xdr:colOff>2519796</xdr:colOff>
      <xdr:row>37</xdr:row>
      <xdr:rowOff>671078</xdr:rowOff>
    </xdr:to>
    <xdr:pic>
      <xdr:nvPicPr>
        <xdr:cNvPr id="46" name="Imagem 45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13" y="17733817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37</xdr:row>
      <xdr:rowOff>103909</xdr:rowOff>
    </xdr:from>
    <xdr:to>
      <xdr:col>8</xdr:col>
      <xdr:colOff>484909</xdr:colOff>
      <xdr:row>37</xdr:row>
      <xdr:rowOff>666750</xdr:rowOff>
    </xdr:to>
    <xdr:sp macro="" textlink="">
      <xdr:nvSpPr>
        <xdr:cNvPr id="47" name="Caixa de texto 2"/>
        <xdr:cNvSpPr txBox="1">
          <a:spLocks noChangeArrowheads="1"/>
        </xdr:cNvSpPr>
      </xdr:nvSpPr>
      <xdr:spPr bwMode="auto">
        <a:xfrm>
          <a:off x="2900795" y="17690523"/>
          <a:ext cx="6156614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164522</xdr:colOff>
      <xdr:row>1</xdr:row>
      <xdr:rowOff>147203</xdr:rowOff>
    </xdr:from>
    <xdr:to>
      <xdr:col>1</xdr:col>
      <xdr:colOff>2519796</xdr:colOff>
      <xdr:row>1</xdr:row>
      <xdr:rowOff>671078</xdr:rowOff>
    </xdr:to>
    <xdr:pic>
      <xdr:nvPicPr>
        <xdr:cNvPr id="48" name="Imagem 47" descr="LOGOMARCA CODEVASF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13" y="9524998"/>
          <a:ext cx="23552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2623704</xdr:colOff>
      <xdr:row>1</xdr:row>
      <xdr:rowOff>103909</xdr:rowOff>
    </xdr:from>
    <xdr:to>
      <xdr:col>8</xdr:col>
      <xdr:colOff>484909</xdr:colOff>
      <xdr:row>1</xdr:row>
      <xdr:rowOff>666750</xdr:rowOff>
    </xdr:to>
    <xdr:sp macro="" textlink="">
      <xdr:nvSpPr>
        <xdr:cNvPr id="49" name="Caixa de texto 2"/>
        <xdr:cNvSpPr txBox="1">
          <a:spLocks noChangeArrowheads="1"/>
        </xdr:cNvSpPr>
      </xdr:nvSpPr>
      <xdr:spPr bwMode="auto">
        <a:xfrm>
          <a:off x="2900795" y="9481704"/>
          <a:ext cx="6156614" cy="56284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Calibri"/>
              <a:cs typeface="Times New Roman"/>
            </a:rPr>
            <a:t>Ministério da Integração Nacional – MI</a:t>
          </a:r>
          <a:endParaRPr lang="pt-BR" sz="1000" b="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Companhia de Desenvolvimento dos Vales do São Francisco e do Parnaíba</a:t>
          </a:r>
          <a:endParaRPr lang="pt-BR" sz="1000" b="1">
            <a:effectLst/>
            <a:latin typeface="Times New Roman"/>
            <a:ea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1000" b="1">
              <a:effectLst/>
              <a:latin typeface="Arial"/>
              <a:ea typeface="Times New Roman"/>
            </a:rPr>
            <a:t>3ª GRD/UEP - 3ª Superintendência Regional</a:t>
          </a:r>
          <a:endParaRPr lang="pt-BR" sz="1000" b="1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</xdr:row>
          <xdr:rowOff>47625</xdr:rowOff>
        </xdr:from>
        <xdr:to>
          <xdr:col>2</xdr:col>
          <xdr:colOff>1514475</xdr:colOff>
          <xdr:row>4</xdr:row>
          <xdr:rowOff>133350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2083905</xdr:colOff>
      <xdr:row>2</xdr:row>
      <xdr:rowOff>66675</xdr:rowOff>
    </xdr:from>
    <xdr:to>
      <xdr:col>7</xdr:col>
      <xdr:colOff>752476</xdr:colOff>
      <xdr:row>6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465030" y="200025"/>
          <a:ext cx="5136046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3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Ministério da Integração Nacional</a:t>
          </a:r>
          <a:endParaRPr lang="pt-BR" sz="13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pt-BR" sz="13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86591</xdr:colOff>
      <xdr:row>2</xdr:row>
      <xdr:rowOff>85725</xdr:rowOff>
    </xdr:from>
    <xdr:to>
      <xdr:col>3</xdr:col>
      <xdr:colOff>2076450</xdr:colOff>
      <xdr:row>6</xdr:row>
      <xdr:rowOff>152400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5666" y="219075"/>
          <a:ext cx="3151909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161924</xdr:colOff>
      <xdr:row>1</xdr:row>
      <xdr:rowOff>152400</xdr:rowOff>
    </xdr:from>
    <xdr:to>
      <xdr:col>5</xdr:col>
      <xdr:colOff>3790949</xdr:colOff>
      <xdr:row>4</xdr:row>
      <xdr:rowOff>114300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381374" y="323850"/>
          <a:ext cx="5800725" cy="5619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0160" tIns="20160" rIns="20160" bIns="2016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- CODEVASF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3ªSuperintendência Regional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</xdr:colOff>
          <xdr:row>1</xdr:row>
          <xdr:rowOff>66675</xdr:rowOff>
        </xdr:from>
        <xdr:to>
          <xdr:col>2</xdr:col>
          <xdr:colOff>2505075</xdr:colOff>
          <xdr:row>4</xdr:row>
          <xdr:rowOff>85725</xdr:rowOff>
        </xdr:to>
        <xdr:sp macro="" textlink="">
          <xdr:nvSpPr>
            <xdr:cNvPr id="8193" name="Picture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CODEVASF%20-%20diversos/Quadra%20Poliesportiva%20-%20Ilha%20de%20Massangano/OR&#199;AMENTO%20-%20QUADRA%20POLIESPORTIVA%20DA%20COMUNIDADE%20ILHA%20MASSANG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ote%202/Or&#231;amento_Petrolina_20_07_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Arquivos%202012/Barragens/Or&#231;amento%20Barragens%20&#193;gua%20Fria,%20V&#225;rzea%20dos%20Ramos%20e%20Bom%20Jardim%20-%20Lote%2001/Or&#231;amento%20Barragens%20&#193;gua%20Fria,%20V&#225;rzea%20dos%20Ramos%20e%20Bom%20Jardim%20(Lote%20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PATE/Desktop/Arquivos%202012/Barragens/Or&#231;amento%20Barragem%20Volta%20do%20Riacho,%20Soledade,%20&#193;gua%20Branca%20e%20Deserto%20Lote%2002/Or&#231;amento%20das%20Barragens%20Volta%20do%20Riacho,%20Soledade,%20&#193;gua%20Branca%20e%20Deser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ea%20de%20Trabalho\Area%20de%20Trabalho\Instala&#231;&#245;es%20Prediais\Conj%20Sto%20Antonio\CD%20%20Sto_AntonioIII\Volume03\Or&#231;amento\Or&#231;amento%20conj.%20Santo%20Ant.%20III-INFRAESTRUTURA-GERAL-15-06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Meus%20documentos\MATADOURO%20DE%20PEIXINHOS\ORCA\OR0212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Descad%202002\Djair\Teatro\Cine%20Teatro\orca-afogados%20da%20ingazeira%20eletr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PU"/>
      <sheetName val="Insumos"/>
      <sheetName val="BDI"/>
      <sheetName val="Mem. Cálc."/>
      <sheetName val="Horista"/>
      <sheetName val="Mensalista"/>
      <sheetName val="Veiculo"/>
      <sheetName val="PO - I"/>
    </sheetNames>
    <sheetDataSet>
      <sheetData sheetId="0" refreshError="1"/>
      <sheetData sheetId="1"/>
      <sheetData sheetId="2">
        <row r="81">
          <cell r="D81">
            <v>3.8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Cálculo"/>
      <sheetName val="ResumoGeral"/>
      <sheetName val="PLANILHA SERVIÇOS"/>
      <sheetName val="PL. MATERIAIS"/>
      <sheetName val="Seccion_Caatinguinha"/>
      <sheetName val="Composições Planilhas"/>
      <sheetName val="Seccion_Pedrinhas"/>
      <sheetName val="Insumos"/>
      <sheetName val="Seccion.Serrote do urubu"/>
      <sheetName val="Seccion_A. da Cabaceira"/>
      <sheetName val="Seccion_A. Massangano"/>
      <sheetName val="Cronograma"/>
      <sheetName val="Equipamentos(nãoimprimir)"/>
      <sheetName val="BDI SERVIÇO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D5">
            <v>1.2796000000000001</v>
          </cell>
        </row>
        <row r="11">
          <cell r="E11">
            <v>8.4499999999999993</v>
          </cell>
        </row>
        <row r="18">
          <cell r="E18">
            <v>2.92</v>
          </cell>
        </row>
        <row r="19">
          <cell r="E19">
            <v>2.11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Insumos"/>
      <sheetName val="Veiculo"/>
      <sheetName val="Veículo Fiscalização"/>
      <sheetName val="PO - I"/>
      <sheetName val="Deslocamen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Insumos"/>
      <sheetName val="Veiculo"/>
      <sheetName val="Veículo Fiscalização"/>
      <sheetName val="PO - 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RA-GERAL"/>
      <sheetName val="TERR-PAV-DRENAGEM"/>
      <sheetName val="AGUA"/>
      <sheetName val="ESGOTO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F,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18.16.005</v>
          </cell>
          <cell r="C148" t="str">
            <v>Ponto de tomada de embutir (2P)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</row>
        <row r="149">
          <cell r="B149" t="str">
            <v>18.16.010</v>
          </cell>
          <cell r="C149" t="str">
            <v>Tomada de embutir (2P)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3.9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6.76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8.8800000000000008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6.71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8.93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5.19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0.85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0.9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1.29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1.56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2.06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2.9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3.85</v>
          </cell>
          <cell r="G179">
            <v>0</v>
          </cell>
        </row>
        <row r="180">
          <cell r="B180" t="str">
            <v>xx.xxx.xx</v>
          </cell>
          <cell r="C180" t="str">
            <v>Cabo de cobre (1 condutor), têmpera mole, encordoamento classe 2, isolamento de PVC - Flame Resistant - 70 C, 0,6 / 1 Kv, cobertura de PVC-ST 1, Foremax ou similar, S.M. - 70,0 mm², inclusive instalação em eletroduto.</v>
          </cell>
          <cell r="D180" t="str">
            <v>m</v>
          </cell>
          <cell r="F180">
            <v>4.91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6.01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8.06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30.85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45.39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115.39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36 CA, eletromar ou similar, para 36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xxx.x</v>
          </cell>
          <cell r="C273" t="str">
            <v>Luminária alta eficiência, para lâmpada a vapor de sodio de 150 W, fechada com alojamento para equipamentos auxiliares, mod. TESLA, fab. ALMEC ou similar, completa, inclusive,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3"/>
  <sheetViews>
    <sheetView showGridLines="0" view="pageBreakPreview" topLeftCell="A16" zoomScale="110" zoomScaleSheetLayoutView="110" workbookViewId="0">
      <selection activeCell="G24" sqref="G24"/>
    </sheetView>
  </sheetViews>
  <sheetFormatPr defaultColWidth="13.5703125" defaultRowHeight="15" x14ac:dyDescent="0.2"/>
  <cols>
    <col min="1" max="1" width="3.28515625" style="184" customWidth="1"/>
    <col min="2" max="2" width="6.85546875" style="261" customWidth="1"/>
    <col min="3" max="3" width="10.5703125" style="180" customWidth="1"/>
    <col min="4" max="4" width="62.28515625" style="181" customWidth="1"/>
    <col min="5" max="5" width="9" style="180" customWidth="1"/>
    <col min="6" max="6" width="13.5703125" style="182" customWidth="1"/>
    <col min="7" max="7" width="12.140625" style="182" customWidth="1"/>
    <col min="8" max="8" width="19.7109375" style="183" customWidth="1"/>
    <col min="9" max="9" width="13.28515625" style="184" customWidth="1"/>
    <col min="10" max="10" width="16.42578125" style="184" customWidth="1"/>
    <col min="11" max="11" width="9.140625" style="184" customWidth="1"/>
    <col min="12" max="16384" width="13.5703125" style="184"/>
  </cols>
  <sheetData>
    <row r="1" spans="2:10" ht="10.5" customHeight="1" x14ac:dyDescent="0.2"/>
    <row r="2" spans="2:10" x14ac:dyDescent="0.2">
      <c r="B2" s="262"/>
      <c r="C2" s="185"/>
      <c r="D2" s="186"/>
      <c r="E2" s="186"/>
      <c r="F2" s="187"/>
      <c r="G2" s="187"/>
      <c r="H2" s="188"/>
    </row>
    <row r="3" spans="2:10" ht="15" customHeight="1" x14ac:dyDescent="0.2">
      <c r="B3" s="263"/>
      <c r="C3" s="189"/>
      <c r="D3" s="190"/>
      <c r="E3" s="190"/>
      <c r="F3" s="183"/>
      <c r="G3" s="183"/>
      <c r="H3" s="191"/>
      <c r="I3" s="326"/>
      <c r="J3" s="327"/>
    </row>
    <row r="4" spans="2:10" ht="15" customHeight="1" x14ac:dyDescent="0.2">
      <c r="B4" s="263"/>
      <c r="C4" s="189"/>
      <c r="D4" s="190"/>
      <c r="E4" s="190"/>
      <c r="F4" s="183"/>
      <c r="G4" s="183"/>
      <c r="H4" s="191"/>
      <c r="I4" s="326"/>
      <c r="J4" s="327"/>
    </row>
    <row r="5" spans="2:10" ht="15" customHeight="1" x14ac:dyDescent="0.2">
      <c r="B5" s="263"/>
      <c r="C5" s="189"/>
      <c r="D5" s="190"/>
      <c r="E5" s="190"/>
      <c r="F5" s="183"/>
      <c r="G5" s="183"/>
      <c r="H5" s="191"/>
      <c r="I5" s="326"/>
      <c r="J5" s="327"/>
    </row>
    <row r="6" spans="2:10" ht="15" customHeight="1" x14ac:dyDescent="0.2">
      <c r="B6" s="263"/>
      <c r="C6" s="189"/>
      <c r="D6" s="190"/>
      <c r="E6" s="190"/>
      <c r="F6" s="183"/>
      <c r="G6" s="183"/>
      <c r="H6" s="191"/>
      <c r="I6" s="326"/>
      <c r="J6" s="327"/>
    </row>
    <row r="7" spans="2:10" ht="5.25" customHeight="1" x14ac:dyDescent="0.2">
      <c r="B7" s="264"/>
      <c r="C7" s="192"/>
      <c r="D7" s="193"/>
      <c r="E7" s="193"/>
      <c r="F7" s="194"/>
      <c r="G7" s="194"/>
      <c r="H7" s="195"/>
      <c r="I7" s="326"/>
      <c r="J7" s="327"/>
    </row>
    <row r="8" spans="2:10" ht="49.5" customHeight="1" x14ac:dyDescent="0.25">
      <c r="B8" s="338" t="s">
        <v>332</v>
      </c>
      <c r="C8" s="339"/>
      <c r="D8" s="339"/>
      <c r="E8" s="339"/>
      <c r="F8" s="339"/>
      <c r="G8" s="339"/>
      <c r="H8" s="339"/>
      <c r="I8" s="326"/>
      <c r="J8" s="327"/>
    </row>
    <row r="9" spans="2:10" ht="6" customHeight="1" x14ac:dyDescent="0.2">
      <c r="B9" s="340"/>
      <c r="C9" s="340"/>
      <c r="D9" s="340"/>
      <c r="E9" s="340"/>
      <c r="F9" s="340"/>
      <c r="G9" s="340"/>
      <c r="H9" s="340"/>
    </row>
    <row r="10" spans="2:10" ht="36.950000000000003" customHeight="1" x14ac:dyDescent="0.2">
      <c r="B10" s="341" t="s">
        <v>292</v>
      </c>
      <c r="C10" s="341"/>
      <c r="D10" s="341"/>
      <c r="E10" s="341"/>
      <c r="F10" s="341"/>
      <c r="G10" s="341"/>
      <c r="H10" s="341"/>
    </row>
    <row r="11" spans="2:10" ht="41.25" customHeight="1" x14ac:dyDescent="0.2">
      <c r="B11" s="344" t="s">
        <v>109</v>
      </c>
      <c r="C11" s="344"/>
      <c r="D11" s="259" t="s">
        <v>152</v>
      </c>
      <c r="E11" s="347" t="s">
        <v>105</v>
      </c>
      <c r="F11" s="347"/>
      <c r="G11" s="347"/>
      <c r="H11" s="267">
        <f>H16+H23</f>
        <v>154887.46</v>
      </c>
      <c r="I11" s="196"/>
    </row>
    <row r="12" spans="2:10" ht="6" customHeight="1" x14ac:dyDescent="0.2">
      <c r="B12" s="342"/>
      <c r="C12" s="342"/>
      <c r="D12" s="342"/>
      <c r="E12" s="342"/>
      <c r="F12" s="342"/>
      <c r="G12" s="342"/>
      <c r="H12" s="342"/>
      <c r="I12" s="196"/>
    </row>
    <row r="13" spans="2:10" ht="36.950000000000003" customHeight="1" x14ac:dyDescent="0.2">
      <c r="B13" s="343" t="s">
        <v>74</v>
      </c>
      <c r="C13" s="343"/>
      <c r="D13" s="343"/>
      <c r="E13" s="343"/>
      <c r="F13" s="343"/>
      <c r="G13" s="343"/>
      <c r="H13" s="343"/>
    </row>
    <row r="14" spans="2:10" ht="20.100000000000001" customHeight="1" x14ac:dyDescent="0.2">
      <c r="B14" s="333" t="s">
        <v>33</v>
      </c>
      <c r="C14" s="333" t="s">
        <v>291</v>
      </c>
      <c r="D14" s="345" t="s">
        <v>47</v>
      </c>
      <c r="E14" s="333" t="s">
        <v>25</v>
      </c>
      <c r="F14" s="334" t="s">
        <v>3</v>
      </c>
      <c r="G14" s="348" t="s">
        <v>48</v>
      </c>
      <c r="H14" s="348"/>
    </row>
    <row r="15" spans="2:10" ht="20.100000000000001" customHeight="1" x14ac:dyDescent="0.2">
      <c r="B15" s="333"/>
      <c r="C15" s="333"/>
      <c r="D15" s="345"/>
      <c r="E15" s="333"/>
      <c r="F15" s="334"/>
      <c r="G15" s="266" t="s">
        <v>49</v>
      </c>
      <c r="H15" s="266" t="s">
        <v>79</v>
      </c>
    </row>
    <row r="16" spans="2:10" ht="35.1" customHeight="1" x14ac:dyDescent="0.2">
      <c r="B16" s="265" t="s">
        <v>50</v>
      </c>
      <c r="C16" s="346" t="s">
        <v>72</v>
      </c>
      <c r="D16" s="346"/>
      <c r="E16" s="346"/>
      <c r="F16" s="346"/>
      <c r="G16" s="346"/>
      <c r="H16" s="260">
        <f>SUM(H17:H22)</f>
        <v>17868.310000000001</v>
      </c>
    </row>
    <row r="17" spans="1:164" ht="45.75" customHeight="1" x14ac:dyDescent="0.2">
      <c r="B17" s="237" t="s">
        <v>44</v>
      </c>
      <c r="C17" s="237" t="s">
        <v>326</v>
      </c>
      <c r="D17" s="258" t="s">
        <v>133</v>
      </c>
      <c r="E17" s="238" t="s">
        <v>36</v>
      </c>
      <c r="F17" s="331">
        <v>6</v>
      </c>
      <c r="G17" s="331">
        <f>CPU!I31</f>
        <v>235.91</v>
      </c>
      <c r="H17" s="331">
        <f t="shared" ref="H17:H22" si="0">G17*F17</f>
        <v>1415.46</v>
      </c>
      <c r="J17" s="184">
        <f>215*1.225</f>
        <v>263.375</v>
      </c>
    </row>
    <row r="18" spans="1:164" ht="25.5" customHeight="1" x14ac:dyDescent="0.2">
      <c r="B18" s="237" t="s">
        <v>45</v>
      </c>
      <c r="C18" s="237" t="s">
        <v>68</v>
      </c>
      <c r="D18" s="258" t="s">
        <v>108</v>
      </c>
      <c r="E18" s="238" t="s">
        <v>40</v>
      </c>
      <c r="F18" s="331">
        <v>1</v>
      </c>
      <c r="G18" s="331">
        <f>CPU!I98</f>
        <v>522.12</v>
      </c>
      <c r="H18" s="331">
        <f t="shared" si="0"/>
        <v>522.12</v>
      </c>
    </row>
    <row r="19" spans="1:164" ht="26.25" customHeight="1" x14ac:dyDescent="0.2">
      <c r="B19" s="237" t="s">
        <v>46</v>
      </c>
      <c r="C19" s="237" t="s">
        <v>69</v>
      </c>
      <c r="D19" s="258" t="s">
        <v>107</v>
      </c>
      <c r="E19" s="238" t="s">
        <v>40</v>
      </c>
      <c r="F19" s="331">
        <v>1</v>
      </c>
      <c r="G19" s="331">
        <f>CPU!I131</f>
        <v>522.12</v>
      </c>
      <c r="H19" s="331">
        <f t="shared" si="0"/>
        <v>522.12</v>
      </c>
    </row>
    <row r="20" spans="1:164" ht="33.75" customHeight="1" x14ac:dyDescent="0.2">
      <c r="B20" s="237" t="s">
        <v>81</v>
      </c>
      <c r="C20" s="237" t="s">
        <v>70</v>
      </c>
      <c r="D20" s="258" t="s">
        <v>104</v>
      </c>
      <c r="E20" s="238" t="s">
        <v>40</v>
      </c>
      <c r="F20" s="331">
        <v>1</v>
      </c>
      <c r="G20" s="331">
        <f>CPU!I177</f>
        <v>1771.51</v>
      </c>
      <c r="H20" s="331">
        <f t="shared" si="0"/>
        <v>1771.51</v>
      </c>
    </row>
    <row r="21" spans="1:164" ht="26.25" customHeight="1" x14ac:dyDescent="0.2">
      <c r="B21" s="237" t="s">
        <v>82</v>
      </c>
      <c r="C21" s="237" t="s">
        <v>71</v>
      </c>
      <c r="D21" s="258" t="s">
        <v>86</v>
      </c>
      <c r="E21" s="238" t="s">
        <v>30</v>
      </c>
      <c r="F21" s="331">
        <v>3</v>
      </c>
      <c r="G21" s="331">
        <f>CPU!I211</f>
        <v>1832.97</v>
      </c>
      <c r="H21" s="331">
        <f t="shared" si="0"/>
        <v>5498.91</v>
      </c>
    </row>
    <row r="22" spans="1:164" ht="54.75" customHeight="1" x14ac:dyDescent="0.2">
      <c r="B22" s="237" t="s">
        <v>241</v>
      </c>
      <c r="C22" s="237" t="s">
        <v>242</v>
      </c>
      <c r="D22" s="258" t="s">
        <v>243</v>
      </c>
      <c r="E22" s="238" t="s">
        <v>30</v>
      </c>
      <c r="F22" s="331">
        <v>3</v>
      </c>
      <c r="G22" s="331">
        <f>Veiculo!D54</f>
        <v>2712.73</v>
      </c>
      <c r="H22" s="331">
        <f t="shared" si="0"/>
        <v>8138.19</v>
      </c>
    </row>
    <row r="23" spans="1:164" ht="35.1" customHeight="1" x14ac:dyDescent="0.2">
      <c r="B23" s="265" t="s">
        <v>51</v>
      </c>
      <c r="C23" s="335" t="s">
        <v>132</v>
      </c>
      <c r="D23" s="336"/>
      <c r="E23" s="336"/>
      <c r="F23" s="336"/>
      <c r="G23" s="337"/>
      <c r="H23" s="260">
        <f>SUM(H24:H33)</f>
        <v>137019.15</v>
      </c>
    </row>
    <row r="24" spans="1:164" ht="66" customHeight="1" x14ac:dyDescent="0.2">
      <c r="B24" s="237" t="s">
        <v>73</v>
      </c>
      <c r="C24" s="237" t="s">
        <v>230</v>
      </c>
      <c r="D24" s="258" t="s">
        <v>331</v>
      </c>
      <c r="E24" s="238" t="s">
        <v>35</v>
      </c>
      <c r="F24" s="331">
        <f>20257.6</f>
        <v>20257.599999999999</v>
      </c>
      <c r="G24" s="331">
        <f>CPU!I242</f>
        <v>5.1100000000000003</v>
      </c>
      <c r="H24" s="331">
        <f>G24*F24</f>
        <v>103516.34</v>
      </c>
      <c r="I24" s="184">
        <f>2.27*1.225</f>
        <v>2.7807499999999998</v>
      </c>
    </row>
    <row r="25" spans="1:164" s="236" customFormat="1" ht="41.25" customHeight="1" x14ac:dyDescent="0.2">
      <c r="B25" s="237" t="s">
        <v>303</v>
      </c>
      <c r="C25" s="237" t="s">
        <v>254</v>
      </c>
      <c r="D25" s="258" t="s">
        <v>290</v>
      </c>
      <c r="E25" s="238" t="s">
        <v>35</v>
      </c>
      <c r="F25" s="331">
        <f>70*3*2</f>
        <v>420</v>
      </c>
      <c r="G25" s="331">
        <f>CPU!I307</f>
        <v>2.93</v>
      </c>
      <c r="H25" s="331">
        <f>G25*F25</f>
        <v>1230.5999999999999</v>
      </c>
    </row>
    <row r="26" spans="1:164" s="282" customFormat="1" ht="29.25" customHeight="1" x14ac:dyDescent="0.2">
      <c r="B26" s="237" t="s">
        <v>304</v>
      </c>
      <c r="C26" s="237" t="s">
        <v>328</v>
      </c>
      <c r="D26" s="258" t="s">
        <v>296</v>
      </c>
      <c r="E26" s="238" t="s">
        <v>35</v>
      </c>
      <c r="F26" s="331">
        <f>F25</f>
        <v>420</v>
      </c>
      <c r="G26" s="331">
        <f>CPU!I401</f>
        <v>3.26</v>
      </c>
      <c r="H26" s="331">
        <f t="shared" ref="H26:H33" si="1">F26*G26</f>
        <v>1369.2</v>
      </c>
      <c r="I26" s="283"/>
      <c r="J26" s="284">
        <f>F24*G27</f>
        <v>18839.567999999999</v>
      </c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84"/>
      <c r="AT26" s="284"/>
      <c r="AU26" s="284"/>
      <c r="AV26" s="284"/>
      <c r="AW26" s="284"/>
      <c r="AX26" s="284"/>
      <c r="AY26" s="284"/>
      <c r="AZ26" s="284"/>
      <c r="BA26" s="284"/>
      <c r="BB26" s="284"/>
      <c r="BC26" s="284"/>
      <c r="BD26" s="284"/>
      <c r="BE26" s="284"/>
      <c r="BF26" s="284"/>
      <c r="BG26" s="284"/>
      <c r="BH26" s="284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4"/>
      <c r="BW26" s="284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4"/>
      <c r="CL26" s="284"/>
      <c r="CM26" s="284"/>
      <c r="CN26" s="284"/>
      <c r="CO26" s="284"/>
      <c r="CP26" s="284"/>
      <c r="CQ26" s="284"/>
      <c r="CR26" s="284"/>
      <c r="CS26" s="284"/>
      <c r="CT26" s="284"/>
      <c r="CU26" s="284"/>
      <c r="CV26" s="284"/>
      <c r="CW26" s="284"/>
      <c r="CX26" s="284"/>
      <c r="CY26" s="284"/>
      <c r="CZ26" s="284"/>
      <c r="DA26" s="284"/>
      <c r="DB26" s="284"/>
      <c r="DC26" s="284"/>
      <c r="DD26" s="284"/>
      <c r="DE26" s="284"/>
      <c r="DF26" s="284"/>
      <c r="DG26" s="284"/>
      <c r="DH26" s="284"/>
      <c r="DI26" s="284"/>
      <c r="DJ26" s="284"/>
      <c r="DK26" s="284"/>
      <c r="DL26" s="284"/>
      <c r="DM26" s="284"/>
      <c r="DN26" s="284"/>
      <c r="DO26" s="284"/>
      <c r="DP26" s="284"/>
      <c r="DQ26" s="284"/>
      <c r="DR26" s="284"/>
      <c r="DS26" s="284"/>
      <c r="DT26" s="284"/>
      <c r="DU26" s="284"/>
      <c r="DV26" s="284"/>
      <c r="DW26" s="284"/>
      <c r="DX26" s="284"/>
      <c r="DY26" s="284"/>
      <c r="DZ26" s="284"/>
      <c r="EA26" s="284"/>
      <c r="EB26" s="284"/>
      <c r="EC26" s="284"/>
      <c r="ED26" s="284"/>
      <c r="EE26" s="284"/>
      <c r="EF26" s="284"/>
      <c r="EG26" s="284"/>
      <c r="EH26" s="284"/>
      <c r="EI26" s="284"/>
      <c r="EJ26" s="284"/>
      <c r="EK26" s="284"/>
      <c r="EL26" s="284"/>
      <c r="EM26" s="284"/>
      <c r="EN26" s="284"/>
      <c r="EO26" s="284"/>
      <c r="EP26" s="284"/>
      <c r="EQ26" s="284"/>
      <c r="ER26" s="284"/>
      <c r="ES26" s="284"/>
      <c r="ET26" s="284"/>
      <c r="EU26" s="284"/>
      <c r="EV26" s="284"/>
      <c r="EW26" s="284"/>
      <c r="EX26" s="284"/>
      <c r="EY26" s="284"/>
      <c r="EZ26" s="284"/>
      <c r="FA26" s="284"/>
      <c r="FB26" s="284"/>
      <c r="FC26" s="284"/>
      <c r="FD26" s="284"/>
      <c r="FE26" s="284"/>
      <c r="FF26" s="284"/>
      <c r="FG26" s="284"/>
      <c r="FH26" s="284"/>
    </row>
    <row r="27" spans="1:164" s="282" customFormat="1" ht="30" customHeight="1" x14ac:dyDescent="0.2">
      <c r="B27" s="237" t="s">
        <v>294</v>
      </c>
      <c r="C27" s="237" t="s">
        <v>298</v>
      </c>
      <c r="D27" s="258" t="s">
        <v>299</v>
      </c>
      <c r="E27" s="238" t="s">
        <v>35</v>
      </c>
      <c r="F27" s="331">
        <f>F26+F24</f>
        <v>20677.599999999999</v>
      </c>
      <c r="G27" s="331">
        <f>CPU!I432</f>
        <v>0.93</v>
      </c>
      <c r="H27" s="331">
        <f t="shared" si="1"/>
        <v>19230.169999999998</v>
      </c>
      <c r="I27" s="283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4"/>
      <c r="AY27" s="284"/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4"/>
      <c r="BW27" s="284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4"/>
      <c r="CL27" s="284"/>
      <c r="CM27" s="284"/>
      <c r="CN27" s="284"/>
      <c r="CO27" s="284"/>
      <c r="CP27" s="284"/>
      <c r="CQ27" s="284"/>
      <c r="CR27" s="284"/>
      <c r="CS27" s="284"/>
      <c r="CT27" s="284"/>
      <c r="CU27" s="284"/>
      <c r="CV27" s="284"/>
      <c r="CW27" s="284"/>
      <c r="CX27" s="284"/>
      <c r="CY27" s="284"/>
      <c r="CZ27" s="284"/>
      <c r="DA27" s="284"/>
      <c r="DB27" s="284"/>
      <c r="DC27" s="284"/>
      <c r="DD27" s="284"/>
      <c r="DE27" s="284"/>
      <c r="DF27" s="284"/>
      <c r="DG27" s="284"/>
      <c r="DH27" s="284"/>
      <c r="DI27" s="284"/>
      <c r="DJ27" s="284"/>
      <c r="DK27" s="284"/>
      <c r="DL27" s="284"/>
      <c r="DM27" s="284"/>
      <c r="DN27" s="284"/>
      <c r="DO27" s="284"/>
      <c r="DP27" s="284"/>
      <c r="DQ27" s="284"/>
      <c r="DR27" s="284"/>
      <c r="DS27" s="284"/>
      <c r="DT27" s="284"/>
      <c r="DU27" s="284"/>
      <c r="DV27" s="284"/>
      <c r="DW27" s="284"/>
      <c r="DX27" s="284"/>
      <c r="DY27" s="284"/>
      <c r="DZ27" s="284"/>
      <c r="EA27" s="284"/>
      <c r="EB27" s="284"/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4"/>
      <c r="EV27" s="284"/>
      <c r="EW27" s="284"/>
      <c r="EX27" s="284"/>
      <c r="EY27" s="284"/>
      <c r="EZ27" s="284"/>
      <c r="FA27" s="284"/>
      <c r="FB27" s="284"/>
      <c r="FC27" s="284"/>
      <c r="FD27" s="284"/>
      <c r="FE27" s="284"/>
      <c r="FF27" s="284"/>
      <c r="FG27" s="284"/>
      <c r="FH27" s="284"/>
    </row>
    <row r="28" spans="1:164" s="253" customFormat="1" ht="27" customHeight="1" x14ac:dyDescent="0.2">
      <c r="A28" s="252"/>
      <c r="B28" s="237" t="s">
        <v>297</v>
      </c>
      <c r="C28" s="237" t="s">
        <v>245</v>
      </c>
      <c r="D28" s="258" t="s">
        <v>246</v>
      </c>
      <c r="E28" s="238" t="s">
        <v>36</v>
      </c>
      <c r="F28" s="331">
        <f>20*25</f>
        <v>500</v>
      </c>
      <c r="G28" s="331">
        <f>CPU!I465</f>
        <v>0.18</v>
      </c>
      <c r="H28" s="331">
        <f t="shared" si="1"/>
        <v>90</v>
      </c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252"/>
      <c r="AG28" s="252"/>
      <c r="AH28" s="252"/>
      <c r="AI28" s="252"/>
      <c r="AJ28" s="252"/>
      <c r="AK28" s="252"/>
      <c r="AL28" s="252"/>
      <c r="AM28" s="252"/>
      <c r="AN28" s="252"/>
      <c r="AO28" s="252"/>
      <c r="AP28" s="252"/>
      <c r="AQ28" s="252"/>
      <c r="AR28" s="252"/>
      <c r="AS28" s="252"/>
      <c r="AT28" s="252"/>
      <c r="AU28" s="252"/>
      <c r="AV28" s="252"/>
      <c r="AW28" s="252"/>
      <c r="AX28" s="252"/>
      <c r="AY28" s="252"/>
      <c r="AZ28" s="252"/>
      <c r="BA28" s="252"/>
      <c r="BB28" s="252"/>
      <c r="BC28" s="252"/>
      <c r="BD28" s="252"/>
      <c r="BE28" s="252"/>
      <c r="BF28" s="252"/>
      <c r="BG28" s="252"/>
      <c r="BH28" s="252"/>
      <c r="BI28" s="252"/>
      <c r="BJ28" s="252"/>
      <c r="BK28" s="252"/>
      <c r="BL28" s="252"/>
      <c r="BM28" s="252"/>
      <c r="BN28" s="252"/>
      <c r="BO28" s="252"/>
      <c r="BP28" s="252"/>
      <c r="BQ28" s="252"/>
      <c r="BR28" s="252"/>
      <c r="BS28" s="252"/>
      <c r="BT28" s="252"/>
      <c r="BU28" s="252"/>
      <c r="BV28" s="252"/>
      <c r="BW28" s="252"/>
      <c r="BX28" s="252"/>
      <c r="BY28" s="252"/>
      <c r="BZ28" s="252"/>
      <c r="CA28" s="252"/>
      <c r="CB28" s="252"/>
      <c r="CC28" s="252"/>
      <c r="CD28" s="252"/>
      <c r="CE28" s="252"/>
      <c r="CF28" s="252"/>
      <c r="CG28" s="252"/>
      <c r="CH28" s="252"/>
      <c r="CI28" s="252"/>
      <c r="CJ28" s="252"/>
      <c r="CK28" s="252"/>
      <c r="CL28" s="252"/>
      <c r="CM28" s="252"/>
      <c r="CN28" s="252"/>
      <c r="CO28" s="252"/>
      <c r="CP28" s="252"/>
      <c r="CQ28" s="252"/>
      <c r="CR28" s="252"/>
      <c r="CS28" s="252"/>
      <c r="CT28" s="252"/>
      <c r="CU28" s="252"/>
      <c r="CV28" s="252"/>
      <c r="CW28" s="252"/>
      <c r="CX28" s="252"/>
      <c r="CY28" s="252"/>
      <c r="CZ28" s="252"/>
      <c r="DA28" s="252"/>
      <c r="DB28" s="252"/>
      <c r="DC28" s="252"/>
      <c r="DD28" s="252"/>
      <c r="DE28" s="252"/>
      <c r="DF28" s="252"/>
      <c r="DG28" s="252"/>
      <c r="DH28" s="252"/>
      <c r="DI28" s="252"/>
      <c r="DJ28" s="252"/>
      <c r="DK28" s="252"/>
      <c r="DL28" s="252"/>
      <c r="DM28" s="252"/>
      <c r="DN28" s="252"/>
      <c r="DO28" s="252"/>
      <c r="DP28" s="252"/>
      <c r="DQ28" s="252"/>
      <c r="DR28" s="252"/>
      <c r="DS28" s="252"/>
      <c r="DT28" s="252"/>
      <c r="DU28" s="252"/>
      <c r="DV28" s="252"/>
      <c r="DW28" s="252"/>
      <c r="DX28" s="252"/>
      <c r="DY28" s="252"/>
      <c r="DZ28" s="252"/>
      <c r="EA28" s="252"/>
      <c r="EB28" s="252"/>
      <c r="EC28" s="252"/>
      <c r="ED28" s="252"/>
      <c r="EE28" s="252"/>
      <c r="EF28" s="252"/>
      <c r="EG28" s="252"/>
      <c r="EH28" s="252"/>
      <c r="EI28" s="252"/>
      <c r="EJ28" s="252"/>
      <c r="EK28" s="252"/>
      <c r="EL28" s="252"/>
      <c r="EM28" s="252"/>
      <c r="EN28" s="252"/>
      <c r="EO28" s="252"/>
      <c r="EP28" s="252"/>
      <c r="EQ28" s="252"/>
      <c r="ER28" s="252"/>
      <c r="ES28" s="252"/>
      <c r="ET28" s="252"/>
      <c r="EU28" s="252"/>
      <c r="EV28" s="252"/>
      <c r="EW28" s="252"/>
      <c r="EX28" s="252"/>
      <c r="EY28" s="252"/>
      <c r="EZ28" s="252"/>
      <c r="FA28" s="252"/>
      <c r="FB28" s="252"/>
      <c r="FC28" s="252"/>
      <c r="FD28" s="252"/>
      <c r="FE28" s="252"/>
      <c r="FF28" s="252"/>
      <c r="FG28" s="252"/>
      <c r="FH28" s="252"/>
    </row>
    <row r="29" spans="1:164" s="253" customFormat="1" ht="27" customHeight="1" x14ac:dyDescent="0.2">
      <c r="A29" s="252"/>
      <c r="B29" s="237" t="s">
        <v>305</v>
      </c>
      <c r="C29" s="237" t="s">
        <v>247</v>
      </c>
      <c r="D29" s="258" t="s">
        <v>248</v>
      </c>
      <c r="E29" s="238" t="s">
        <v>35</v>
      </c>
      <c r="F29" s="331">
        <f>F28*0.08</f>
        <v>40</v>
      </c>
      <c r="G29" s="331">
        <f>CPU!I527</f>
        <v>0.97</v>
      </c>
      <c r="H29" s="331">
        <f t="shared" si="1"/>
        <v>38.799999999999997</v>
      </c>
      <c r="I29" s="252"/>
      <c r="J29" s="252">
        <f>500*0.5</f>
        <v>250</v>
      </c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2"/>
      <c r="AM29" s="252"/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2"/>
      <c r="AY29" s="252"/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2"/>
      <c r="BK29" s="252"/>
      <c r="BL29" s="252"/>
      <c r="BM29" s="252"/>
      <c r="BN29" s="252"/>
      <c r="BO29" s="252"/>
      <c r="BP29" s="252"/>
      <c r="BQ29" s="252"/>
      <c r="BR29" s="252"/>
      <c r="BS29" s="252"/>
      <c r="BT29" s="252"/>
      <c r="BU29" s="252"/>
      <c r="BV29" s="252"/>
      <c r="BW29" s="252"/>
      <c r="BX29" s="252"/>
      <c r="BY29" s="252"/>
      <c r="BZ29" s="252"/>
      <c r="CA29" s="252"/>
      <c r="CB29" s="252"/>
      <c r="CC29" s="252"/>
      <c r="CD29" s="252"/>
      <c r="CE29" s="252"/>
      <c r="CF29" s="252"/>
      <c r="CG29" s="252"/>
      <c r="CH29" s="252"/>
      <c r="CI29" s="252"/>
      <c r="CJ29" s="252"/>
      <c r="CK29" s="252"/>
      <c r="CL29" s="252"/>
      <c r="CM29" s="252"/>
      <c r="CN29" s="252"/>
      <c r="CO29" s="252"/>
      <c r="CP29" s="252"/>
      <c r="CQ29" s="252"/>
      <c r="CR29" s="252"/>
      <c r="CS29" s="252"/>
      <c r="CT29" s="252"/>
      <c r="CU29" s="252"/>
      <c r="CV29" s="252"/>
      <c r="CW29" s="252"/>
      <c r="CX29" s="252"/>
      <c r="CY29" s="252"/>
      <c r="CZ29" s="252"/>
      <c r="DA29" s="252"/>
      <c r="DB29" s="252"/>
      <c r="DC29" s="252"/>
      <c r="DD29" s="252"/>
      <c r="DE29" s="252"/>
      <c r="DF29" s="252"/>
      <c r="DG29" s="252"/>
      <c r="DH29" s="252"/>
      <c r="DI29" s="252"/>
      <c r="DJ29" s="252"/>
      <c r="DK29" s="252"/>
      <c r="DL29" s="252"/>
      <c r="DM29" s="252"/>
      <c r="DN29" s="252"/>
      <c r="DO29" s="252"/>
      <c r="DP29" s="252"/>
      <c r="DQ29" s="252"/>
      <c r="DR29" s="252"/>
      <c r="DS29" s="252"/>
      <c r="DT29" s="252"/>
      <c r="DU29" s="252"/>
      <c r="DV29" s="252"/>
      <c r="DW29" s="252"/>
      <c r="DX29" s="252"/>
      <c r="DY29" s="252"/>
      <c r="DZ29" s="252"/>
      <c r="EA29" s="252"/>
      <c r="EB29" s="252"/>
      <c r="EC29" s="252"/>
      <c r="ED29" s="252"/>
      <c r="EE29" s="252"/>
      <c r="EF29" s="252"/>
      <c r="EG29" s="252"/>
      <c r="EH29" s="252"/>
      <c r="EI29" s="252"/>
      <c r="EJ29" s="252"/>
      <c r="EK29" s="252"/>
      <c r="EL29" s="252"/>
      <c r="EM29" s="252"/>
      <c r="EN29" s="252"/>
      <c r="EO29" s="252"/>
      <c r="EP29" s="252"/>
      <c r="EQ29" s="252"/>
      <c r="ER29" s="252"/>
      <c r="ES29" s="252"/>
      <c r="ET29" s="252"/>
      <c r="EU29" s="252"/>
      <c r="EV29" s="252"/>
      <c r="EW29" s="252"/>
      <c r="EX29" s="252"/>
      <c r="EY29" s="252"/>
      <c r="EZ29" s="252"/>
      <c r="FA29" s="252"/>
      <c r="FB29" s="252"/>
      <c r="FC29" s="252"/>
      <c r="FD29" s="252"/>
      <c r="FE29" s="252"/>
      <c r="FF29" s="252"/>
      <c r="FG29" s="252"/>
      <c r="FH29" s="252"/>
    </row>
    <row r="30" spans="1:164" s="253" customFormat="1" ht="27" customHeight="1" x14ac:dyDescent="0.2">
      <c r="A30" s="252"/>
      <c r="B30" s="237" t="s">
        <v>306</v>
      </c>
      <c r="C30" s="237" t="s">
        <v>254</v>
      </c>
      <c r="D30" s="258" t="s">
        <v>249</v>
      </c>
      <c r="E30" s="238" t="s">
        <v>35</v>
      </c>
      <c r="F30" s="331">
        <f>F25</f>
        <v>420</v>
      </c>
      <c r="G30" s="331">
        <f>CPU!I307</f>
        <v>2.93</v>
      </c>
      <c r="H30" s="331">
        <f t="shared" si="1"/>
        <v>1230.5999999999999</v>
      </c>
      <c r="I30" s="252"/>
      <c r="J30" s="252">
        <f>2000-(1136+448)</f>
        <v>416</v>
      </c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2"/>
      <c r="AM30" s="252"/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2"/>
      <c r="AY30" s="252"/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2"/>
      <c r="BK30" s="252"/>
      <c r="BL30" s="252"/>
      <c r="BM30" s="252"/>
      <c r="BN30" s="252"/>
      <c r="BO30" s="252"/>
      <c r="BP30" s="252"/>
      <c r="BQ30" s="252"/>
      <c r="BR30" s="252"/>
      <c r="BS30" s="252"/>
      <c r="BT30" s="252"/>
      <c r="BU30" s="252"/>
      <c r="BV30" s="252"/>
      <c r="BW30" s="252"/>
      <c r="BX30" s="252"/>
      <c r="BY30" s="252"/>
      <c r="BZ30" s="252"/>
      <c r="CA30" s="252"/>
      <c r="CB30" s="252"/>
      <c r="CC30" s="252"/>
      <c r="CD30" s="252"/>
      <c r="CE30" s="252"/>
      <c r="CF30" s="252"/>
      <c r="CG30" s="252"/>
      <c r="CH30" s="252"/>
      <c r="CI30" s="252"/>
      <c r="CJ30" s="252"/>
      <c r="CK30" s="252"/>
      <c r="CL30" s="252"/>
      <c r="CM30" s="252"/>
      <c r="CN30" s="252"/>
      <c r="CO30" s="252"/>
      <c r="CP30" s="252"/>
      <c r="CQ30" s="252"/>
      <c r="CR30" s="252"/>
      <c r="CS30" s="252"/>
      <c r="CT30" s="252"/>
      <c r="CU30" s="252"/>
      <c r="CV30" s="252"/>
      <c r="CW30" s="252"/>
      <c r="CX30" s="252"/>
      <c r="CY30" s="252"/>
      <c r="CZ30" s="252"/>
      <c r="DA30" s="252"/>
      <c r="DB30" s="252"/>
      <c r="DC30" s="252"/>
      <c r="DD30" s="252"/>
      <c r="DE30" s="252"/>
      <c r="DF30" s="252"/>
      <c r="DG30" s="252"/>
      <c r="DH30" s="252"/>
      <c r="DI30" s="252"/>
      <c r="DJ30" s="252"/>
      <c r="DK30" s="252"/>
      <c r="DL30" s="252"/>
      <c r="DM30" s="252"/>
      <c r="DN30" s="252"/>
      <c r="DO30" s="252"/>
      <c r="DP30" s="252"/>
      <c r="DQ30" s="252"/>
      <c r="DR30" s="252"/>
      <c r="DS30" s="252"/>
      <c r="DT30" s="252"/>
      <c r="DU30" s="252"/>
      <c r="DV30" s="252"/>
      <c r="DW30" s="252"/>
      <c r="DX30" s="252"/>
      <c r="DY30" s="252"/>
      <c r="DZ30" s="252"/>
      <c r="EA30" s="252"/>
      <c r="EB30" s="252"/>
      <c r="EC30" s="252"/>
      <c r="ED30" s="252"/>
      <c r="EE30" s="252"/>
      <c r="EF30" s="252"/>
      <c r="EG30" s="252"/>
      <c r="EH30" s="252"/>
      <c r="EI30" s="252"/>
      <c r="EJ30" s="252"/>
      <c r="EK30" s="252"/>
      <c r="EL30" s="252"/>
      <c r="EM30" s="252"/>
      <c r="EN30" s="252"/>
      <c r="EO30" s="252"/>
      <c r="EP30" s="252"/>
      <c r="EQ30" s="252"/>
      <c r="ER30" s="252"/>
      <c r="ES30" s="252"/>
      <c r="ET30" s="252"/>
      <c r="EU30" s="252"/>
      <c r="EV30" s="252"/>
      <c r="EW30" s="252"/>
      <c r="EX30" s="252"/>
      <c r="EY30" s="252"/>
      <c r="EZ30" s="252"/>
      <c r="FA30" s="252"/>
      <c r="FB30" s="252"/>
      <c r="FC30" s="252"/>
      <c r="FD30" s="252"/>
      <c r="FE30" s="252"/>
      <c r="FF30" s="252"/>
      <c r="FG30" s="252"/>
      <c r="FH30" s="252"/>
    </row>
    <row r="31" spans="1:164" s="253" customFormat="1" ht="27" customHeight="1" x14ac:dyDescent="0.2">
      <c r="A31" s="252"/>
      <c r="B31" s="237" t="s">
        <v>307</v>
      </c>
      <c r="C31" s="237" t="s">
        <v>250</v>
      </c>
      <c r="D31" s="258" t="s">
        <v>257</v>
      </c>
      <c r="E31" s="238" t="s">
        <v>251</v>
      </c>
      <c r="F31" s="331">
        <f>F30*10</f>
        <v>4200</v>
      </c>
      <c r="G31" s="331">
        <f>CPU!I557</f>
        <v>1.23</v>
      </c>
      <c r="H31" s="331">
        <f t="shared" si="1"/>
        <v>5166</v>
      </c>
      <c r="I31" s="328">
        <v>0.7</v>
      </c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2"/>
      <c r="AM31" s="252"/>
      <c r="AN31" s="252"/>
      <c r="AO31" s="252"/>
      <c r="AP31" s="252"/>
      <c r="AQ31" s="252"/>
      <c r="AR31" s="252"/>
      <c r="AS31" s="252"/>
      <c r="AT31" s="252"/>
      <c r="AU31" s="252"/>
      <c r="AV31" s="252"/>
      <c r="AW31" s="252"/>
      <c r="AX31" s="252"/>
      <c r="AY31" s="252"/>
      <c r="AZ31" s="252"/>
      <c r="BA31" s="252"/>
      <c r="BB31" s="252"/>
      <c r="BC31" s="252"/>
      <c r="BD31" s="252"/>
      <c r="BE31" s="252"/>
      <c r="BF31" s="252"/>
      <c r="BG31" s="252"/>
      <c r="BH31" s="252"/>
      <c r="BI31" s="252"/>
      <c r="BJ31" s="252"/>
      <c r="BK31" s="252"/>
      <c r="BL31" s="252"/>
      <c r="BM31" s="252"/>
      <c r="BN31" s="252"/>
      <c r="BO31" s="252"/>
      <c r="BP31" s="252"/>
      <c r="BQ31" s="252"/>
      <c r="BR31" s="252"/>
      <c r="BS31" s="252"/>
      <c r="BT31" s="252"/>
      <c r="BU31" s="252"/>
      <c r="BV31" s="252"/>
      <c r="BW31" s="252"/>
      <c r="BX31" s="252"/>
      <c r="BY31" s="252"/>
      <c r="BZ31" s="252"/>
      <c r="CA31" s="252"/>
      <c r="CB31" s="252"/>
      <c r="CC31" s="252"/>
      <c r="CD31" s="252"/>
      <c r="CE31" s="252"/>
      <c r="CF31" s="252"/>
      <c r="CG31" s="252"/>
      <c r="CH31" s="252"/>
      <c r="CI31" s="252"/>
      <c r="CJ31" s="252"/>
      <c r="CK31" s="252"/>
      <c r="CL31" s="252"/>
      <c r="CM31" s="252"/>
      <c r="CN31" s="252"/>
      <c r="CO31" s="252"/>
      <c r="CP31" s="252"/>
      <c r="CQ31" s="252"/>
      <c r="CR31" s="252"/>
      <c r="CS31" s="252"/>
      <c r="CT31" s="252"/>
      <c r="CU31" s="252"/>
      <c r="CV31" s="252"/>
      <c r="CW31" s="252"/>
      <c r="CX31" s="252"/>
      <c r="CY31" s="252"/>
      <c r="CZ31" s="252"/>
      <c r="DA31" s="252"/>
      <c r="DB31" s="252"/>
      <c r="DC31" s="252"/>
      <c r="DD31" s="252"/>
      <c r="DE31" s="252"/>
      <c r="DF31" s="252"/>
      <c r="DG31" s="252"/>
      <c r="DH31" s="252"/>
      <c r="DI31" s="252"/>
      <c r="DJ31" s="252"/>
      <c r="DK31" s="252"/>
      <c r="DL31" s="252"/>
      <c r="DM31" s="252"/>
      <c r="DN31" s="252"/>
      <c r="DO31" s="252"/>
      <c r="DP31" s="252"/>
      <c r="DQ31" s="252"/>
      <c r="DR31" s="252"/>
      <c r="DS31" s="252"/>
      <c r="DT31" s="252"/>
      <c r="DU31" s="252"/>
      <c r="DV31" s="252"/>
      <c r="DW31" s="252"/>
      <c r="DX31" s="252"/>
      <c r="DY31" s="252"/>
      <c r="DZ31" s="252"/>
      <c r="EA31" s="252"/>
      <c r="EB31" s="252"/>
      <c r="EC31" s="252"/>
      <c r="ED31" s="252"/>
      <c r="EE31" s="252"/>
      <c r="EF31" s="252"/>
      <c r="EG31" s="252"/>
      <c r="EH31" s="252"/>
      <c r="EI31" s="252"/>
      <c r="EJ31" s="252"/>
      <c r="EK31" s="252"/>
      <c r="EL31" s="252"/>
      <c r="EM31" s="252"/>
      <c r="EN31" s="252"/>
      <c r="EO31" s="252"/>
      <c r="EP31" s="252"/>
      <c r="EQ31" s="252"/>
      <c r="ER31" s="252"/>
      <c r="ES31" s="252"/>
      <c r="ET31" s="252"/>
      <c r="EU31" s="252"/>
      <c r="EV31" s="252"/>
      <c r="EW31" s="252"/>
      <c r="EX31" s="252"/>
      <c r="EY31" s="252"/>
      <c r="EZ31" s="252"/>
      <c r="FA31" s="252"/>
      <c r="FB31" s="252"/>
      <c r="FC31" s="252"/>
      <c r="FD31" s="252"/>
      <c r="FE31" s="252"/>
      <c r="FF31" s="252"/>
      <c r="FG31" s="252"/>
      <c r="FH31" s="252"/>
    </row>
    <row r="32" spans="1:164" s="253" customFormat="1" ht="27" customHeight="1" x14ac:dyDescent="0.2">
      <c r="A32" s="252"/>
      <c r="B32" s="237" t="s">
        <v>308</v>
      </c>
      <c r="C32" s="237" t="s">
        <v>253</v>
      </c>
      <c r="D32" s="258" t="s">
        <v>252</v>
      </c>
      <c r="E32" s="238" t="s">
        <v>35</v>
      </c>
      <c r="F32" s="331">
        <f>F30</f>
        <v>420</v>
      </c>
      <c r="G32" s="331">
        <f>CPU!I651</f>
        <v>11.06</v>
      </c>
      <c r="H32" s="331">
        <f t="shared" si="1"/>
        <v>4645.2</v>
      </c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2"/>
      <c r="AA32" s="252"/>
      <c r="AB32" s="252"/>
      <c r="AC32" s="252"/>
      <c r="AD32" s="252"/>
      <c r="AE32" s="252"/>
      <c r="AF32" s="252"/>
      <c r="AG32" s="252"/>
      <c r="AH32" s="252"/>
      <c r="AI32" s="252"/>
      <c r="AJ32" s="252"/>
      <c r="AK32" s="252"/>
      <c r="AL32" s="252"/>
      <c r="AM32" s="252"/>
      <c r="AN32" s="252"/>
      <c r="AO32" s="252"/>
      <c r="AP32" s="252"/>
      <c r="AQ32" s="252"/>
      <c r="AR32" s="252"/>
      <c r="AS32" s="252"/>
      <c r="AT32" s="252"/>
      <c r="AU32" s="252"/>
      <c r="AV32" s="252"/>
      <c r="AW32" s="252"/>
      <c r="AX32" s="252"/>
      <c r="AY32" s="252"/>
      <c r="AZ32" s="252"/>
      <c r="BA32" s="252"/>
      <c r="BB32" s="252"/>
      <c r="BC32" s="252"/>
      <c r="BD32" s="252"/>
      <c r="BE32" s="252"/>
      <c r="BF32" s="252"/>
      <c r="BG32" s="252"/>
      <c r="BH32" s="252"/>
      <c r="BI32" s="252"/>
      <c r="BJ32" s="252"/>
      <c r="BK32" s="252"/>
      <c r="BL32" s="252"/>
      <c r="BM32" s="252"/>
      <c r="BN32" s="252"/>
      <c r="BO32" s="252"/>
      <c r="BP32" s="252"/>
      <c r="BQ32" s="252"/>
      <c r="BR32" s="252"/>
      <c r="BS32" s="252"/>
      <c r="BT32" s="252"/>
      <c r="BU32" s="252"/>
      <c r="BV32" s="252"/>
      <c r="BW32" s="252"/>
      <c r="BX32" s="252"/>
      <c r="BY32" s="252"/>
      <c r="BZ32" s="252"/>
      <c r="CA32" s="252"/>
      <c r="CB32" s="252"/>
      <c r="CC32" s="252"/>
      <c r="CD32" s="252"/>
      <c r="CE32" s="252"/>
      <c r="CF32" s="252"/>
      <c r="CG32" s="252"/>
      <c r="CH32" s="252"/>
      <c r="CI32" s="252"/>
      <c r="CJ32" s="252"/>
      <c r="CK32" s="252"/>
      <c r="CL32" s="252"/>
      <c r="CM32" s="252"/>
      <c r="CN32" s="252"/>
      <c r="CO32" s="252"/>
      <c r="CP32" s="252"/>
      <c r="CQ32" s="252"/>
      <c r="CR32" s="252"/>
      <c r="CS32" s="252"/>
      <c r="CT32" s="252"/>
      <c r="CU32" s="252"/>
      <c r="CV32" s="252"/>
      <c r="CW32" s="252"/>
      <c r="CX32" s="252"/>
      <c r="CY32" s="252"/>
      <c r="CZ32" s="252"/>
      <c r="DA32" s="252"/>
      <c r="DB32" s="252"/>
      <c r="DC32" s="252"/>
      <c r="DD32" s="252"/>
      <c r="DE32" s="252"/>
      <c r="DF32" s="252"/>
      <c r="DG32" s="252"/>
      <c r="DH32" s="252"/>
      <c r="DI32" s="252"/>
      <c r="DJ32" s="252"/>
      <c r="DK32" s="252"/>
      <c r="DL32" s="252"/>
      <c r="DM32" s="252"/>
      <c r="DN32" s="252"/>
      <c r="DO32" s="252"/>
      <c r="DP32" s="252"/>
      <c r="DQ32" s="252"/>
      <c r="DR32" s="252"/>
      <c r="DS32" s="252"/>
      <c r="DT32" s="252"/>
      <c r="DU32" s="252"/>
      <c r="DV32" s="252"/>
      <c r="DW32" s="252"/>
      <c r="DX32" s="252"/>
      <c r="DY32" s="252"/>
      <c r="DZ32" s="252"/>
      <c r="EA32" s="252"/>
      <c r="EB32" s="252"/>
      <c r="EC32" s="252"/>
      <c r="ED32" s="252"/>
      <c r="EE32" s="252"/>
      <c r="EF32" s="252"/>
      <c r="EG32" s="252"/>
      <c r="EH32" s="252"/>
      <c r="EI32" s="252"/>
      <c r="EJ32" s="252"/>
      <c r="EK32" s="252"/>
      <c r="EL32" s="252"/>
      <c r="EM32" s="252"/>
      <c r="EN32" s="252"/>
      <c r="EO32" s="252"/>
      <c r="EP32" s="252"/>
      <c r="EQ32" s="252"/>
      <c r="ER32" s="252"/>
      <c r="ES32" s="252"/>
      <c r="ET32" s="252"/>
      <c r="EU32" s="252"/>
      <c r="EV32" s="252"/>
      <c r="EW32" s="252"/>
      <c r="EX32" s="252"/>
      <c r="EY32" s="252"/>
      <c r="EZ32" s="252"/>
      <c r="FA32" s="252"/>
      <c r="FB32" s="252"/>
      <c r="FC32" s="252"/>
      <c r="FD32" s="252"/>
      <c r="FE32" s="252"/>
      <c r="FF32" s="252"/>
      <c r="FG32" s="252"/>
      <c r="FH32" s="252"/>
    </row>
    <row r="33" spans="2:8" ht="27" customHeight="1" x14ac:dyDescent="0.2">
      <c r="B33" s="237" t="s">
        <v>309</v>
      </c>
      <c r="C33" s="237" t="s">
        <v>329</v>
      </c>
      <c r="D33" s="258" t="s">
        <v>256</v>
      </c>
      <c r="E33" s="238" t="s">
        <v>40</v>
      </c>
      <c r="F33" s="331">
        <v>8</v>
      </c>
      <c r="G33" s="331">
        <f>CPU!I682</f>
        <v>62.78</v>
      </c>
      <c r="H33" s="331">
        <f t="shared" si="1"/>
        <v>502.24</v>
      </c>
    </row>
  </sheetData>
  <sortState ref="C170:C171">
    <sortCondition ref="C170"/>
  </sortState>
  <mergeCells count="15">
    <mergeCell ref="E14:E15"/>
    <mergeCell ref="F14:F15"/>
    <mergeCell ref="C23:G23"/>
    <mergeCell ref="B8:H8"/>
    <mergeCell ref="B9:H9"/>
    <mergeCell ref="B10:H10"/>
    <mergeCell ref="B12:H12"/>
    <mergeCell ref="B13:H13"/>
    <mergeCell ref="B11:C11"/>
    <mergeCell ref="B14:B15"/>
    <mergeCell ref="C14:C15"/>
    <mergeCell ref="D14:D15"/>
    <mergeCell ref="C16:G16"/>
    <mergeCell ref="E11:G11"/>
    <mergeCell ref="G14:H14"/>
  </mergeCells>
  <phoneticPr fontId="20" type="noConversion"/>
  <printOptions horizontalCentered="1"/>
  <pageMargins left="0" right="0" top="0.19685039370078741" bottom="0.19685039370078741" header="7.874015748031496E-2" footer="0"/>
  <pageSetup paperSize="9" scale="75" fitToHeight="8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84"/>
  <sheetViews>
    <sheetView view="pageBreakPreview" topLeftCell="A652" zoomScale="110" zoomScaleNormal="100" zoomScaleSheetLayoutView="110" workbookViewId="0">
      <selection activeCell="B12" sqref="B12:H12"/>
    </sheetView>
  </sheetViews>
  <sheetFormatPr defaultRowHeight="12.75" x14ac:dyDescent="0.2"/>
  <cols>
    <col min="1" max="1" width="4.140625" customWidth="1"/>
    <col min="2" max="2" width="57.42578125" customWidth="1"/>
    <col min="3" max="3" width="13.28515625" customWidth="1"/>
    <col min="4" max="4" width="9.5703125" style="6" customWidth="1"/>
    <col min="5" max="6" width="9.42578125" bestFit="1" customWidth="1"/>
    <col min="7" max="7" width="11.85546875" customWidth="1"/>
    <col min="8" max="8" width="13.42578125" customWidth="1"/>
    <col min="9" max="9" width="10.7109375" customWidth="1"/>
    <col min="11" max="11" width="15.5703125" customWidth="1"/>
  </cols>
  <sheetData>
    <row r="2" spans="2:12" ht="60.75" customHeight="1" x14ac:dyDescent="0.2">
      <c r="B2" s="360"/>
      <c r="C2" s="361"/>
      <c r="D2" s="361"/>
      <c r="E2" s="361"/>
      <c r="F2" s="361"/>
      <c r="G2" s="361"/>
      <c r="H2" s="361"/>
      <c r="I2" s="362"/>
    </row>
    <row r="3" spans="2:12" s="27" customFormat="1" ht="30" customHeight="1" x14ac:dyDescent="0.2">
      <c r="B3" s="62" t="s">
        <v>43</v>
      </c>
      <c r="C3" s="62" t="str">
        <f>'Serviços '!B17</f>
        <v>1.1</v>
      </c>
      <c r="D3" s="353" t="s">
        <v>0</v>
      </c>
      <c r="E3" s="353"/>
      <c r="F3" s="353"/>
      <c r="G3" s="353"/>
      <c r="H3" s="353"/>
      <c r="I3" s="353"/>
      <c r="J3" s="22"/>
    </row>
    <row r="4" spans="2:12" s="21" customFormat="1" ht="30.75" customHeight="1" x14ac:dyDescent="0.2">
      <c r="B4" s="354" t="s">
        <v>333</v>
      </c>
      <c r="C4" s="354"/>
      <c r="D4" s="354"/>
      <c r="E4" s="354"/>
      <c r="F4" s="354"/>
      <c r="G4" s="354"/>
      <c r="H4" s="355" t="s">
        <v>300</v>
      </c>
      <c r="I4" s="355"/>
      <c r="J4" s="23"/>
    </row>
    <row r="5" spans="2:12" s="27" customFormat="1" ht="30" customHeight="1" x14ac:dyDescent="0.2">
      <c r="B5" s="356" t="s">
        <v>317</v>
      </c>
      <c r="C5" s="357"/>
      <c r="D5" s="357"/>
      <c r="E5" s="357"/>
      <c r="F5" s="357"/>
      <c r="G5" s="358"/>
      <c r="H5" s="54" t="s">
        <v>1</v>
      </c>
      <c r="I5" s="54" t="s">
        <v>87</v>
      </c>
      <c r="J5" s="30"/>
    </row>
    <row r="6" spans="2:12" s="27" customFormat="1" ht="30" customHeight="1" x14ac:dyDescent="0.2">
      <c r="B6" s="359" t="s">
        <v>18</v>
      </c>
      <c r="C6" s="359"/>
      <c r="D6" s="359"/>
      <c r="E6" s="359"/>
      <c r="F6" s="359"/>
      <c r="G6" s="359"/>
      <c r="H6" s="359"/>
      <c r="I6" s="359"/>
      <c r="J6" s="31"/>
    </row>
    <row r="7" spans="2:12" s="27" customFormat="1" ht="25.5" x14ac:dyDescent="0.2">
      <c r="B7" s="54" t="s">
        <v>2</v>
      </c>
      <c r="C7" s="34" t="s">
        <v>77</v>
      </c>
      <c r="D7" s="34" t="s">
        <v>3</v>
      </c>
      <c r="E7" s="34" t="s">
        <v>4</v>
      </c>
      <c r="F7" s="34" t="s">
        <v>5</v>
      </c>
      <c r="G7" s="52" t="s">
        <v>6</v>
      </c>
      <c r="H7" s="75" t="s">
        <v>7</v>
      </c>
      <c r="I7" s="54" t="s">
        <v>8</v>
      </c>
      <c r="J7" s="32"/>
    </row>
    <row r="8" spans="2:12" s="27" customFormat="1" ht="15.95" customHeight="1" x14ac:dyDescent="0.2">
      <c r="B8" s="8"/>
      <c r="C8" s="33"/>
      <c r="D8" s="34"/>
      <c r="E8" s="33"/>
      <c r="F8" s="33"/>
      <c r="G8" s="33"/>
      <c r="H8" s="35"/>
      <c r="I8" s="8"/>
      <c r="J8" s="32"/>
    </row>
    <row r="9" spans="2:12" s="27" customFormat="1" ht="15.95" customHeight="1" x14ac:dyDescent="0.2">
      <c r="B9" s="366" t="s">
        <v>9</v>
      </c>
      <c r="C9" s="366"/>
      <c r="D9" s="366"/>
      <c r="E9" s="366"/>
      <c r="F9" s="366"/>
      <c r="G9" s="366"/>
      <c r="H9" s="366"/>
      <c r="I9" s="8"/>
      <c r="J9" s="32"/>
    </row>
    <row r="10" spans="2:12" s="27" customFormat="1" ht="30" customHeight="1" x14ac:dyDescent="0.2">
      <c r="B10" s="359" t="s">
        <v>76</v>
      </c>
      <c r="C10" s="359"/>
      <c r="D10" s="359"/>
      <c r="E10" s="359"/>
      <c r="F10" s="359"/>
      <c r="G10" s="359"/>
      <c r="H10" s="359"/>
      <c r="I10" s="359"/>
      <c r="J10" s="31"/>
      <c r="L10" s="27" t="s">
        <v>88</v>
      </c>
    </row>
    <row r="11" spans="2:12" s="27" customFormat="1" ht="16.5" customHeight="1" x14ac:dyDescent="0.2">
      <c r="B11" s="54" t="s">
        <v>2</v>
      </c>
      <c r="C11" s="34" t="s">
        <v>77</v>
      </c>
      <c r="D11" s="34" t="s">
        <v>3</v>
      </c>
      <c r="E11" s="34"/>
      <c r="F11" s="34"/>
      <c r="G11" s="34"/>
      <c r="H11" s="54" t="s">
        <v>10</v>
      </c>
      <c r="I11" s="54" t="s">
        <v>8</v>
      </c>
      <c r="J11" s="32"/>
    </row>
    <row r="12" spans="2:12" s="27" customFormat="1" ht="18" customHeight="1" x14ac:dyDescent="0.2">
      <c r="B12" s="8" t="s">
        <v>89</v>
      </c>
      <c r="C12" s="34" t="s">
        <v>36</v>
      </c>
      <c r="D12" s="76">
        <v>1</v>
      </c>
      <c r="E12" s="34"/>
      <c r="F12" s="34"/>
      <c r="G12" s="34"/>
      <c r="H12" s="58">
        <f>Insumos!E37</f>
        <v>145.9</v>
      </c>
      <c r="I12" s="54">
        <f>D12*H12</f>
        <v>145.9</v>
      </c>
      <c r="J12" s="36"/>
    </row>
    <row r="13" spans="2:12" s="27" customFormat="1" ht="18" customHeight="1" x14ac:dyDescent="0.2">
      <c r="B13" s="8" t="s">
        <v>110</v>
      </c>
      <c r="C13" s="34" t="s">
        <v>39</v>
      </c>
      <c r="D13" s="76">
        <v>1</v>
      </c>
      <c r="E13" s="34"/>
      <c r="F13" s="34"/>
      <c r="G13" s="34"/>
      <c r="H13" s="58">
        <f>Insumos!E38</f>
        <v>1.02</v>
      </c>
      <c r="I13" s="54">
        <f>D13*H13</f>
        <v>1.02</v>
      </c>
      <c r="J13" s="36"/>
    </row>
    <row r="14" spans="2:12" s="27" customFormat="1" ht="18" customHeight="1" x14ac:dyDescent="0.2">
      <c r="B14" s="8" t="s">
        <v>90</v>
      </c>
      <c r="C14" s="34" t="s">
        <v>39</v>
      </c>
      <c r="D14" s="76">
        <v>4</v>
      </c>
      <c r="E14" s="34"/>
      <c r="F14" s="34"/>
      <c r="G14" s="34"/>
      <c r="H14" s="58">
        <f>Insumos!E39</f>
        <v>4.95</v>
      </c>
      <c r="I14" s="54">
        <f>D14*H14</f>
        <v>19.8</v>
      </c>
      <c r="J14" s="36"/>
    </row>
    <row r="15" spans="2:12" s="27" customFormat="1" ht="18" customHeight="1" x14ac:dyDescent="0.2">
      <c r="B15" s="8" t="s">
        <v>37</v>
      </c>
      <c r="C15" s="34" t="s">
        <v>38</v>
      </c>
      <c r="D15" s="76">
        <v>0.11</v>
      </c>
      <c r="E15" s="34"/>
      <c r="F15" s="34"/>
      <c r="G15" s="34"/>
      <c r="H15" s="58">
        <f>Insumos!E41</f>
        <v>5.69</v>
      </c>
      <c r="I15" s="54">
        <f>D15*H15</f>
        <v>0.63</v>
      </c>
      <c r="J15" s="36"/>
    </row>
    <row r="16" spans="2:12" s="27" customFormat="1" ht="31.5" customHeight="1" x14ac:dyDescent="0.2">
      <c r="B16" s="50" t="s">
        <v>239</v>
      </c>
      <c r="C16" s="34" t="s">
        <v>35</v>
      </c>
      <c r="D16" s="76">
        <v>0.01</v>
      </c>
      <c r="E16" s="34"/>
      <c r="F16" s="34"/>
      <c r="G16" s="34"/>
      <c r="H16" s="58">
        <f>I62</f>
        <v>215.62</v>
      </c>
      <c r="I16" s="54">
        <f>D16*H16</f>
        <v>2.16</v>
      </c>
      <c r="J16" s="36"/>
    </row>
    <row r="17" spans="2:11" s="27" customFormat="1" ht="17.25" customHeight="1" x14ac:dyDescent="0.2">
      <c r="B17" s="366" t="s">
        <v>9</v>
      </c>
      <c r="C17" s="366"/>
      <c r="D17" s="366"/>
      <c r="E17" s="366"/>
      <c r="F17" s="366"/>
      <c r="G17" s="366"/>
      <c r="H17" s="366"/>
      <c r="I17" s="54">
        <f>SUM(I12:I16)</f>
        <v>169.51</v>
      </c>
      <c r="J17" s="37"/>
    </row>
    <row r="18" spans="2:11" s="27" customFormat="1" ht="30" customHeight="1" x14ac:dyDescent="0.2">
      <c r="B18" s="359" t="s">
        <v>11</v>
      </c>
      <c r="C18" s="359"/>
      <c r="D18" s="359"/>
      <c r="E18" s="359"/>
      <c r="F18" s="359"/>
      <c r="G18" s="359"/>
      <c r="H18" s="359"/>
      <c r="I18" s="359"/>
      <c r="J18" s="31"/>
    </row>
    <row r="19" spans="2:11" s="27" customFormat="1" ht="15.95" customHeight="1" x14ac:dyDescent="0.2">
      <c r="B19" s="54" t="s">
        <v>2</v>
      </c>
      <c r="C19" s="34" t="s">
        <v>77</v>
      </c>
      <c r="D19" s="34" t="s">
        <v>3</v>
      </c>
      <c r="E19" s="33"/>
      <c r="F19" s="33"/>
      <c r="G19" s="33"/>
      <c r="H19" s="54" t="s">
        <v>10</v>
      </c>
      <c r="I19" s="54" t="s">
        <v>8</v>
      </c>
      <c r="J19" s="32"/>
    </row>
    <row r="20" spans="2:11" s="27" customFormat="1" ht="15.95" customHeight="1" x14ac:dyDescent="0.2">
      <c r="B20" s="8"/>
      <c r="C20" s="33"/>
      <c r="D20" s="34"/>
      <c r="E20" s="33"/>
      <c r="F20" s="33"/>
      <c r="G20" s="33"/>
      <c r="H20" s="35"/>
      <c r="I20" s="54">
        <v>0</v>
      </c>
      <c r="J20" s="32"/>
    </row>
    <row r="21" spans="2:11" s="27" customFormat="1" ht="15.95" customHeight="1" x14ac:dyDescent="0.2">
      <c r="B21" s="366" t="s">
        <v>9</v>
      </c>
      <c r="C21" s="366"/>
      <c r="D21" s="366"/>
      <c r="E21" s="366"/>
      <c r="F21" s="366"/>
      <c r="G21" s="366"/>
      <c r="H21" s="366"/>
      <c r="I21" s="54">
        <f>SUM(I20)</f>
        <v>0</v>
      </c>
      <c r="J21" s="32"/>
    </row>
    <row r="22" spans="2:11" s="27" customFormat="1" ht="30" customHeight="1" x14ac:dyDescent="0.2">
      <c r="B22" s="359" t="s">
        <v>27</v>
      </c>
      <c r="C22" s="359"/>
      <c r="D22" s="359"/>
      <c r="E22" s="359"/>
      <c r="F22" s="359"/>
      <c r="G22" s="359"/>
      <c r="H22" s="359"/>
      <c r="I22" s="359"/>
      <c r="J22" s="31"/>
    </row>
    <row r="23" spans="2:11" s="27" customFormat="1" ht="18" customHeight="1" x14ac:dyDescent="0.2">
      <c r="B23" s="54" t="s">
        <v>2</v>
      </c>
      <c r="C23" s="34" t="s">
        <v>77</v>
      </c>
      <c r="D23" s="34" t="s">
        <v>3</v>
      </c>
      <c r="E23" s="33"/>
      <c r="F23" s="33"/>
      <c r="G23" s="33"/>
      <c r="H23" s="54" t="s">
        <v>10</v>
      </c>
      <c r="I23" s="54" t="s">
        <v>8</v>
      </c>
      <c r="J23" s="32"/>
    </row>
    <row r="24" spans="2:11" s="27" customFormat="1" ht="18" customHeight="1" x14ac:dyDescent="0.2">
      <c r="B24" s="8" t="s">
        <v>16</v>
      </c>
      <c r="C24" s="34" t="s">
        <v>28</v>
      </c>
      <c r="D24" s="53">
        <v>1</v>
      </c>
      <c r="E24" s="34"/>
      <c r="F24" s="34"/>
      <c r="G24" s="34"/>
      <c r="H24" s="58">
        <f>Insumos!E13</f>
        <v>4.1100000000000003</v>
      </c>
      <c r="I24" s="54">
        <f>D24*H24</f>
        <v>4.1100000000000003</v>
      </c>
      <c r="J24" s="36"/>
    </row>
    <row r="25" spans="2:11" s="27" customFormat="1" ht="18" customHeight="1" x14ac:dyDescent="0.2">
      <c r="B25" s="8" t="s">
        <v>32</v>
      </c>
      <c r="C25" s="34" t="s">
        <v>28</v>
      </c>
      <c r="D25" s="53">
        <v>2</v>
      </c>
      <c r="E25" s="34"/>
      <c r="F25" s="34"/>
      <c r="G25" s="34"/>
      <c r="H25" s="58">
        <f>Insumos!E14</f>
        <v>3.09</v>
      </c>
      <c r="I25" s="54">
        <f>D25*H25</f>
        <v>6.18</v>
      </c>
      <c r="J25" s="36"/>
    </row>
    <row r="26" spans="2:11" s="27" customFormat="1" ht="18" customHeight="1" x14ac:dyDescent="0.2">
      <c r="B26" s="364" t="s">
        <v>84</v>
      </c>
      <c r="C26" s="364"/>
      <c r="D26" s="364"/>
      <c r="E26" s="364"/>
      <c r="F26" s="364"/>
      <c r="G26" s="364"/>
      <c r="H26" s="364"/>
      <c r="I26" s="71">
        <f>SUM(I24:I25)*1.2418</f>
        <v>12.78</v>
      </c>
      <c r="J26" s="23"/>
    </row>
    <row r="27" spans="2:11" s="27" customFormat="1" ht="18" customHeight="1" x14ac:dyDescent="0.2">
      <c r="B27" s="363" t="s">
        <v>9</v>
      </c>
      <c r="C27" s="363"/>
      <c r="D27" s="363"/>
      <c r="E27" s="363"/>
      <c r="F27" s="363"/>
      <c r="G27" s="363"/>
      <c r="H27" s="363"/>
      <c r="I27" s="54">
        <f>SUM(I24:I26)</f>
        <v>23.07</v>
      </c>
      <c r="J27" s="28"/>
    </row>
    <row r="28" spans="2:11" s="27" customFormat="1" ht="18" customHeight="1" x14ac:dyDescent="0.2">
      <c r="B28" s="77" t="s">
        <v>12</v>
      </c>
      <c r="C28" s="35">
        <v>1</v>
      </c>
      <c r="D28" s="363" t="s">
        <v>13</v>
      </c>
      <c r="E28" s="363"/>
      <c r="F28" s="363"/>
      <c r="G28" s="363"/>
      <c r="H28" s="363"/>
      <c r="I28" s="54">
        <f>I9+I27+I21+I17</f>
        <v>192.58</v>
      </c>
      <c r="J28" s="28"/>
      <c r="K28" s="38">
        <v>215.34</v>
      </c>
    </row>
    <row r="29" spans="2:11" s="27" customFormat="1" ht="18" customHeight="1" x14ac:dyDescent="0.2">
      <c r="B29" s="349" t="s">
        <v>14</v>
      </c>
      <c r="C29" s="349"/>
      <c r="D29" s="349"/>
      <c r="E29" s="349"/>
      <c r="F29" s="349"/>
      <c r="G29" s="349"/>
      <c r="H29" s="349"/>
      <c r="I29" s="54">
        <f>I28/C28</f>
        <v>192.58</v>
      </c>
      <c r="J29" s="28"/>
      <c r="K29" s="27">
        <f>K28*0.06</f>
        <v>12.920400000000001</v>
      </c>
    </row>
    <row r="30" spans="2:11" s="27" customFormat="1" ht="18" customHeight="1" x14ac:dyDescent="0.2">
      <c r="B30" s="67" t="s">
        <v>85</v>
      </c>
      <c r="C30" s="8">
        <v>22.5</v>
      </c>
      <c r="D30" s="349" t="s">
        <v>34</v>
      </c>
      <c r="E30" s="349"/>
      <c r="F30" s="349"/>
      <c r="G30" s="349"/>
      <c r="H30" s="349"/>
      <c r="I30" s="54">
        <f>C30/100*I29</f>
        <v>43.33</v>
      </c>
      <c r="J30" s="28"/>
    </row>
    <row r="31" spans="2:11" s="27" customFormat="1" ht="30" customHeight="1" x14ac:dyDescent="0.2">
      <c r="B31" s="352" t="s">
        <v>15</v>
      </c>
      <c r="C31" s="352"/>
      <c r="D31" s="352"/>
      <c r="E31" s="352"/>
      <c r="F31" s="352"/>
      <c r="G31" s="352"/>
      <c r="H31" s="352"/>
      <c r="I31" s="68">
        <f>SUM(I29:I30)</f>
        <v>235.91</v>
      </c>
      <c r="J31" s="23"/>
    </row>
    <row r="38" spans="2:11" ht="60.75" customHeight="1" x14ac:dyDescent="0.2">
      <c r="B38" s="360"/>
      <c r="C38" s="361"/>
      <c r="D38" s="361"/>
      <c r="E38" s="361"/>
      <c r="F38" s="361"/>
      <c r="G38" s="361"/>
      <c r="H38" s="361"/>
      <c r="I38" s="362"/>
    </row>
    <row r="39" spans="2:11" s="221" customFormat="1" ht="30" customHeight="1" x14ac:dyDescent="0.2">
      <c r="B39" s="62" t="s">
        <v>43</v>
      </c>
      <c r="C39" s="62" t="s">
        <v>240</v>
      </c>
      <c r="D39" s="353" t="s">
        <v>0</v>
      </c>
      <c r="E39" s="353"/>
      <c r="F39" s="353"/>
      <c r="G39" s="353"/>
      <c r="H39" s="353"/>
      <c r="I39" s="353"/>
      <c r="J39" s="23"/>
      <c r="K39" s="221" t="s">
        <v>231</v>
      </c>
    </row>
    <row r="40" spans="2:11" s="21" customFormat="1" ht="30.75" customHeight="1" x14ac:dyDescent="0.2">
      <c r="B40" s="354" t="s">
        <v>333</v>
      </c>
      <c r="C40" s="354"/>
      <c r="D40" s="354"/>
      <c r="E40" s="354"/>
      <c r="F40" s="354"/>
      <c r="G40" s="354"/>
      <c r="H40" s="355" t="s">
        <v>300</v>
      </c>
      <c r="I40" s="355"/>
      <c r="J40" s="23"/>
    </row>
    <row r="41" spans="2:11" s="221" customFormat="1" ht="30" customHeight="1" x14ac:dyDescent="0.2">
      <c r="B41" s="365" t="s">
        <v>318</v>
      </c>
      <c r="C41" s="365"/>
      <c r="D41" s="365"/>
      <c r="E41" s="365"/>
      <c r="F41" s="365"/>
      <c r="G41" s="365"/>
      <c r="H41" s="222" t="s">
        <v>1</v>
      </c>
      <c r="I41" s="54" t="s">
        <v>35</v>
      </c>
      <c r="J41" s="28"/>
      <c r="K41" s="16"/>
    </row>
    <row r="42" spans="2:11" s="221" customFormat="1" ht="30" customHeight="1" x14ac:dyDescent="0.2">
      <c r="B42" s="351" t="s">
        <v>18</v>
      </c>
      <c r="C42" s="351"/>
      <c r="D42" s="351"/>
      <c r="E42" s="351"/>
      <c r="F42" s="351"/>
      <c r="G42" s="351"/>
      <c r="H42" s="351"/>
      <c r="I42" s="351"/>
      <c r="J42" s="28"/>
      <c r="K42" s="16"/>
    </row>
    <row r="43" spans="2:11" s="221" customFormat="1" ht="26.25" customHeight="1" x14ac:dyDescent="0.2">
      <c r="B43" s="223" t="s">
        <v>2</v>
      </c>
      <c r="C43" s="222" t="s">
        <v>77</v>
      </c>
      <c r="D43" s="224" t="s">
        <v>3</v>
      </c>
      <c r="E43" s="224" t="s">
        <v>4</v>
      </c>
      <c r="F43" s="224" t="s">
        <v>5</v>
      </c>
      <c r="G43" s="225" t="s">
        <v>6</v>
      </c>
      <c r="H43" s="225" t="s">
        <v>7</v>
      </c>
      <c r="I43" s="54" t="s">
        <v>8</v>
      </c>
      <c r="J43" s="28"/>
      <c r="K43" s="16"/>
    </row>
    <row r="44" spans="2:11" s="221" customFormat="1" ht="18" customHeight="1" x14ac:dyDescent="0.2">
      <c r="B44" s="13"/>
      <c r="C44" s="54"/>
      <c r="D44" s="57"/>
      <c r="E44" s="57"/>
      <c r="F44" s="57"/>
      <c r="G44" s="54"/>
      <c r="H44" s="53"/>
      <c r="I44" s="54">
        <f>D44*G44</f>
        <v>0</v>
      </c>
      <c r="J44" s="28"/>
      <c r="K44" s="16"/>
    </row>
    <row r="45" spans="2:11" s="221" customFormat="1" ht="18" customHeight="1" x14ac:dyDescent="0.2">
      <c r="B45" s="350" t="s">
        <v>9</v>
      </c>
      <c r="C45" s="350"/>
      <c r="D45" s="350"/>
      <c r="E45" s="350"/>
      <c r="F45" s="350"/>
      <c r="G45" s="350"/>
      <c r="H45" s="350"/>
      <c r="I45" s="54">
        <f>SUM(I44:I44)</f>
        <v>0</v>
      </c>
      <c r="J45" s="28"/>
      <c r="K45" s="16"/>
    </row>
    <row r="46" spans="2:11" s="221" customFormat="1" ht="30" customHeight="1" x14ac:dyDescent="0.2">
      <c r="B46" s="351" t="s">
        <v>76</v>
      </c>
      <c r="C46" s="351"/>
      <c r="D46" s="351"/>
      <c r="E46" s="351"/>
      <c r="F46" s="351"/>
      <c r="G46" s="351"/>
      <c r="H46" s="351"/>
      <c r="I46" s="351"/>
      <c r="J46" s="28"/>
      <c r="K46" s="16"/>
    </row>
    <row r="47" spans="2:11" s="221" customFormat="1" ht="18" customHeight="1" x14ac:dyDescent="0.2">
      <c r="B47" s="223" t="s">
        <v>2</v>
      </c>
      <c r="C47" s="222" t="s">
        <v>77</v>
      </c>
      <c r="D47" s="224" t="s">
        <v>3</v>
      </c>
      <c r="E47" s="226"/>
      <c r="F47" s="226"/>
      <c r="G47" s="226"/>
      <c r="H47" s="222" t="s">
        <v>10</v>
      </c>
      <c r="I47" s="54" t="s">
        <v>8</v>
      </c>
      <c r="J47" s="28"/>
      <c r="K47" s="16"/>
    </row>
    <row r="48" spans="2:11" s="221" customFormat="1" ht="18" customHeight="1" x14ac:dyDescent="0.2">
      <c r="B48" s="227" t="s">
        <v>232</v>
      </c>
      <c r="C48" s="228" t="s">
        <v>38</v>
      </c>
      <c r="D48" s="229">
        <v>150</v>
      </c>
      <c r="E48" s="226"/>
      <c r="F48" s="226"/>
      <c r="G48" s="226"/>
      <c r="H48" s="58">
        <f>Insumos!E58</f>
        <v>0.48</v>
      </c>
      <c r="I48" s="54">
        <f>D48*H48</f>
        <v>72</v>
      </c>
      <c r="J48" s="28"/>
      <c r="K48" s="16"/>
    </row>
    <row r="49" spans="2:11" s="221" customFormat="1" ht="18" customHeight="1" x14ac:dyDescent="0.2">
      <c r="B49" s="227" t="s">
        <v>233</v>
      </c>
      <c r="C49" s="228" t="s">
        <v>35</v>
      </c>
      <c r="D49" s="229">
        <v>0.49</v>
      </c>
      <c r="E49" s="226"/>
      <c r="F49" s="226"/>
      <c r="G49" s="226"/>
      <c r="H49" s="58">
        <f>Insumos!E59</f>
        <v>54</v>
      </c>
      <c r="I49" s="54">
        <f>D49*H49</f>
        <v>26.46</v>
      </c>
      <c r="J49" s="28"/>
      <c r="K49" s="16"/>
    </row>
    <row r="50" spans="2:11" s="221" customFormat="1" ht="18" customHeight="1" x14ac:dyDescent="0.2">
      <c r="B50" s="227" t="s">
        <v>234</v>
      </c>
      <c r="C50" s="228" t="s">
        <v>35</v>
      </c>
      <c r="D50" s="229">
        <v>0.98</v>
      </c>
      <c r="E50" s="226"/>
      <c r="F50" s="226"/>
      <c r="G50" s="226"/>
      <c r="H50" s="58">
        <f>Insumos!E60</f>
        <v>63</v>
      </c>
      <c r="I50" s="54">
        <f>D50*H50</f>
        <v>61.74</v>
      </c>
      <c r="J50" s="28"/>
      <c r="K50" s="16"/>
    </row>
    <row r="51" spans="2:11" s="221" customFormat="1" ht="18" customHeight="1" x14ac:dyDescent="0.2">
      <c r="B51" s="350" t="s">
        <v>9</v>
      </c>
      <c r="C51" s="350"/>
      <c r="D51" s="350"/>
      <c r="E51" s="350"/>
      <c r="F51" s="350"/>
      <c r="G51" s="350"/>
      <c r="H51" s="350"/>
      <c r="I51" s="54">
        <f>SUM(I48:I50)</f>
        <v>160.19999999999999</v>
      </c>
      <c r="J51" s="28"/>
      <c r="K51" s="16"/>
    </row>
    <row r="52" spans="2:11" s="221" customFormat="1" ht="30" customHeight="1" x14ac:dyDescent="0.2">
      <c r="B52" s="351" t="s">
        <v>11</v>
      </c>
      <c r="C52" s="351"/>
      <c r="D52" s="351"/>
      <c r="E52" s="351"/>
      <c r="F52" s="351"/>
      <c r="G52" s="351"/>
      <c r="H52" s="351"/>
      <c r="I52" s="351"/>
      <c r="J52" s="28"/>
      <c r="K52" s="16"/>
    </row>
    <row r="53" spans="2:11" s="221" customFormat="1" ht="18" customHeight="1" x14ac:dyDescent="0.2">
      <c r="B53" s="223" t="s">
        <v>2</v>
      </c>
      <c r="C53" s="222" t="s">
        <v>77</v>
      </c>
      <c r="D53" s="222" t="s">
        <v>3</v>
      </c>
      <c r="E53" s="230"/>
      <c r="F53" s="230"/>
      <c r="G53" s="230"/>
      <c r="H53" s="222" t="s">
        <v>10</v>
      </c>
      <c r="I53" s="54" t="s">
        <v>8</v>
      </c>
      <c r="J53" s="28"/>
      <c r="K53" s="16"/>
    </row>
    <row r="54" spans="2:11" s="221" customFormat="1" ht="18" customHeight="1" x14ac:dyDescent="0.2">
      <c r="B54" s="13"/>
      <c r="C54" s="222"/>
      <c r="D54" s="57"/>
      <c r="E54" s="230"/>
      <c r="F54" s="230"/>
      <c r="G54" s="230"/>
      <c r="H54" s="54"/>
      <c r="I54" s="54">
        <f>D54*H54</f>
        <v>0</v>
      </c>
      <c r="J54" s="28"/>
      <c r="K54" s="16"/>
    </row>
    <row r="55" spans="2:11" s="221" customFormat="1" ht="18" customHeight="1" x14ac:dyDescent="0.2">
      <c r="B55" s="350" t="s">
        <v>9</v>
      </c>
      <c r="C55" s="350"/>
      <c r="D55" s="350"/>
      <c r="E55" s="350"/>
      <c r="F55" s="350"/>
      <c r="G55" s="350"/>
      <c r="H55" s="350"/>
      <c r="I55" s="54">
        <f>SUM(I54:I54)</f>
        <v>0</v>
      </c>
      <c r="J55" s="28"/>
      <c r="K55" s="16"/>
    </row>
    <row r="56" spans="2:11" s="221" customFormat="1" ht="30" customHeight="1" x14ac:dyDescent="0.2">
      <c r="B56" s="372" t="s">
        <v>27</v>
      </c>
      <c r="C56" s="372"/>
      <c r="D56" s="372"/>
      <c r="E56" s="372"/>
      <c r="F56" s="372"/>
      <c r="G56" s="372"/>
      <c r="H56" s="372"/>
      <c r="I56" s="372"/>
      <c r="J56" s="28"/>
      <c r="K56" s="16"/>
    </row>
    <row r="57" spans="2:11" s="221" customFormat="1" ht="18" customHeight="1" x14ac:dyDescent="0.2">
      <c r="B57" s="223" t="s">
        <v>2</v>
      </c>
      <c r="C57" s="222" t="s">
        <v>77</v>
      </c>
      <c r="D57" s="224" t="s">
        <v>3</v>
      </c>
      <c r="E57" s="226"/>
      <c r="F57" s="226"/>
      <c r="G57" s="226"/>
      <c r="H57" s="222" t="s">
        <v>10</v>
      </c>
      <c r="I57" s="54" t="s">
        <v>8</v>
      </c>
      <c r="J57" s="28"/>
      <c r="K57" s="16"/>
    </row>
    <row r="58" spans="2:11" s="221" customFormat="1" ht="18" customHeight="1" x14ac:dyDescent="0.2">
      <c r="B58" s="227" t="s">
        <v>32</v>
      </c>
      <c r="C58" s="228" t="s">
        <v>28</v>
      </c>
      <c r="D58" s="229">
        <v>8</v>
      </c>
      <c r="E58" s="226"/>
      <c r="F58" s="226"/>
      <c r="G58" s="226"/>
      <c r="H58" s="58">
        <f>Insumos!E14</f>
        <v>3.09</v>
      </c>
      <c r="I58" s="54">
        <f>D58*H58</f>
        <v>24.72</v>
      </c>
      <c r="J58" s="28"/>
      <c r="K58" s="16"/>
    </row>
    <row r="59" spans="2:11" s="221" customFormat="1" ht="18" customHeight="1" x14ac:dyDescent="0.2">
      <c r="B59" s="364" t="s">
        <v>84</v>
      </c>
      <c r="C59" s="364"/>
      <c r="D59" s="364"/>
      <c r="E59" s="364"/>
      <c r="F59" s="364"/>
      <c r="G59" s="364"/>
      <c r="H59" s="364"/>
      <c r="I59" s="71">
        <f>SUM(I58:I58)*1.2418</f>
        <v>30.7</v>
      </c>
      <c r="J59" s="28"/>
      <c r="K59" s="16"/>
    </row>
    <row r="60" spans="2:11" s="221" customFormat="1" ht="18" customHeight="1" x14ac:dyDescent="0.2">
      <c r="B60" s="350" t="s">
        <v>9</v>
      </c>
      <c r="C60" s="350"/>
      <c r="D60" s="350"/>
      <c r="E60" s="350"/>
      <c r="F60" s="350"/>
      <c r="G60" s="350"/>
      <c r="H60" s="350"/>
      <c r="I60" s="54">
        <f>SUM(I58:I59)</f>
        <v>55.42</v>
      </c>
      <c r="J60" s="28"/>
      <c r="K60" s="16"/>
    </row>
    <row r="61" spans="2:11" s="221" customFormat="1" ht="18" customHeight="1" x14ac:dyDescent="0.2">
      <c r="B61" s="230" t="s">
        <v>12</v>
      </c>
      <c r="C61" s="220">
        <v>1</v>
      </c>
      <c r="D61" s="350" t="s">
        <v>13</v>
      </c>
      <c r="E61" s="350"/>
      <c r="F61" s="350"/>
      <c r="G61" s="350"/>
      <c r="H61" s="350"/>
      <c r="I61" s="54">
        <f>I60+I55+I51+I45</f>
        <v>215.62</v>
      </c>
      <c r="J61" s="28"/>
      <c r="K61" s="16"/>
    </row>
    <row r="62" spans="2:11" s="221" customFormat="1" ht="18" customHeight="1" x14ac:dyDescent="0.2">
      <c r="B62" s="349" t="s">
        <v>14</v>
      </c>
      <c r="C62" s="349"/>
      <c r="D62" s="349"/>
      <c r="E62" s="349"/>
      <c r="F62" s="349"/>
      <c r="G62" s="349"/>
      <c r="H62" s="349"/>
      <c r="I62" s="54">
        <f>I61/C61</f>
        <v>215.62</v>
      </c>
      <c r="J62" s="28">
        <v>230.2</v>
      </c>
      <c r="K62" s="233">
        <f>230*0.06</f>
        <v>13.8</v>
      </c>
    </row>
    <row r="63" spans="2:11" s="221" customFormat="1" ht="18" customHeight="1" x14ac:dyDescent="0.2">
      <c r="B63" s="67" t="s">
        <v>235</v>
      </c>
      <c r="C63" s="231">
        <v>22.5</v>
      </c>
      <c r="D63" s="349" t="s">
        <v>34</v>
      </c>
      <c r="E63" s="349"/>
      <c r="F63" s="349"/>
      <c r="G63" s="349"/>
      <c r="H63" s="349"/>
      <c r="I63" s="54">
        <f>I62/100*C63</f>
        <v>48.51</v>
      </c>
      <c r="J63" s="23"/>
      <c r="K63" s="234">
        <f>J62-K62</f>
        <v>216.4</v>
      </c>
    </row>
    <row r="64" spans="2:11" s="221" customFormat="1" ht="30" customHeight="1" x14ac:dyDescent="0.2">
      <c r="B64" s="373" t="s">
        <v>15</v>
      </c>
      <c r="C64" s="373"/>
      <c r="D64" s="373"/>
      <c r="E64" s="373"/>
      <c r="F64" s="373"/>
      <c r="G64" s="373"/>
      <c r="H64" s="373"/>
      <c r="I64" s="68">
        <f>SUM(I62:I63)</f>
        <v>264.13</v>
      </c>
      <c r="J64" s="23"/>
    </row>
    <row r="71" spans="2:12" ht="60.75" customHeight="1" x14ac:dyDescent="0.2">
      <c r="B71" s="360"/>
      <c r="C71" s="361"/>
      <c r="D71" s="361"/>
      <c r="E71" s="361"/>
      <c r="F71" s="361"/>
      <c r="G71" s="361"/>
      <c r="H71" s="361"/>
      <c r="I71" s="362"/>
    </row>
    <row r="72" spans="2:12" s="21" customFormat="1" ht="30" customHeight="1" x14ac:dyDescent="0.2">
      <c r="B72" s="62" t="s">
        <v>43</v>
      </c>
      <c r="C72" s="62" t="str">
        <f>'Serviços '!B18</f>
        <v>1.2</v>
      </c>
      <c r="D72" s="353" t="s">
        <v>0</v>
      </c>
      <c r="E72" s="353"/>
      <c r="F72" s="353"/>
      <c r="G72" s="353"/>
      <c r="H72" s="353"/>
      <c r="I72" s="353"/>
      <c r="J72" s="22"/>
    </row>
    <row r="73" spans="2:12" s="21" customFormat="1" ht="30.75" customHeight="1" x14ac:dyDescent="0.2">
      <c r="B73" s="354" t="s">
        <v>333</v>
      </c>
      <c r="C73" s="354"/>
      <c r="D73" s="354"/>
      <c r="E73" s="354"/>
      <c r="F73" s="354"/>
      <c r="G73" s="354"/>
      <c r="H73" s="367" t="s">
        <v>300</v>
      </c>
      <c r="I73" s="355"/>
      <c r="J73" s="23"/>
    </row>
    <row r="74" spans="2:12" s="21" customFormat="1" ht="30" customHeight="1" x14ac:dyDescent="0.2">
      <c r="B74" s="368" t="s">
        <v>319</v>
      </c>
      <c r="C74" s="368"/>
      <c r="D74" s="368"/>
      <c r="E74" s="368"/>
      <c r="F74" s="368"/>
      <c r="G74" s="369"/>
      <c r="H74" s="330" t="s">
        <v>1</v>
      </c>
      <c r="I74" s="329" t="s">
        <v>40</v>
      </c>
      <c r="J74" s="23"/>
    </row>
    <row r="75" spans="2:12" s="21" customFormat="1" ht="30" customHeight="1" x14ac:dyDescent="0.2">
      <c r="B75" s="370" t="s">
        <v>18</v>
      </c>
      <c r="C75" s="370"/>
      <c r="D75" s="370"/>
      <c r="E75" s="370"/>
      <c r="F75" s="370"/>
      <c r="G75" s="370"/>
      <c r="H75" s="371"/>
      <c r="I75" s="370"/>
      <c r="J75" s="24"/>
    </row>
    <row r="76" spans="2:12" s="25" customFormat="1" ht="28.5" customHeight="1" x14ac:dyDescent="0.2">
      <c r="B76" s="64" t="s">
        <v>2</v>
      </c>
      <c r="C76" s="34" t="s">
        <v>77</v>
      </c>
      <c r="D76" s="83" t="s">
        <v>3</v>
      </c>
      <c r="E76" s="83" t="s">
        <v>4</v>
      </c>
      <c r="F76" s="83" t="s">
        <v>5</v>
      </c>
      <c r="G76" s="84" t="s">
        <v>6</v>
      </c>
      <c r="H76" s="84" t="s">
        <v>7</v>
      </c>
      <c r="I76" s="82" t="s">
        <v>8</v>
      </c>
      <c r="J76" s="26"/>
    </row>
    <row r="77" spans="2:12" s="21" customFormat="1" ht="30" customHeight="1" x14ac:dyDescent="0.2">
      <c r="B77" s="47" t="s">
        <v>145</v>
      </c>
      <c r="C77" s="65" t="s">
        <v>28</v>
      </c>
      <c r="D77" s="86">
        <f>Deslocamento!E11/85</f>
        <v>0.4</v>
      </c>
      <c r="E77" s="29">
        <v>1</v>
      </c>
      <c r="F77" s="87">
        <v>0</v>
      </c>
      <c r="G77" s="79">
        <f>Insumos!E46</f>
        <v>56.68</v>
      </c>
      <c r="H77" s="86">
        <v>1</v>
      </c>
      <c r="I77" s="174">
        <f>D77*E77*G77+D77*F77*H77</f>
        <v>22.67</v>
      </c>
      <c r="J77" s="23"/>
    </row>
    <row r="78" spans="2:12" s="21" customFormat="1" ht="30" customHeight="1" x14ac:dyDescent="0.2">
      <c r="B78" s="47" t="s">
        <v>145</v>
      </c>
      <c r="C78" s="65" t="s">
        <v>28</v>
      </c>
      <c r="D78" s="86">
        <f>Deslocamento!E11/85</f>
        <v>0.4</v>
      </c>
      <c r="E78" s="29">
        <v>1</v>
      </c>
      <c r="F78" s="87">
        <v>0</v>
      </c>
      <c r="G78" s="79">
        <f>Insumos!E46</f>
        <v>56.68</v>
      </c>
      <c r="H78" s="86">
        <v>1</v>
      </c>
      <c r="I78" s="174">
        <f>D78*E78*G78+D78*F78*H78</f>
        <v>22.67</v>
      </c>
      <c r="J78" s="23"/>
    </row>
    <row r="79" spans="2:12" s="21" customFormat="1" ht="43.5" customHeight="1" x14ac:dyDescent="0.2">
      <c r="B79" s="177" t="s">
        <v>146</v>
      </c>
      <c r="C79" s="65" t="s">
        <v>28</v>
      </c>
      <c r="D79" s="86">
        <f>Deslocamento!E11/85</f>
        <v>0.4</v>
      </c>
      <c r="E79" s="29">
        <v>0</v>
      </c>
      <c r="F79" s="87">
        <v>1</v>
      </c>
      <c r="G79" s="79">
        <f>Insumos!E45</f>
        <v>122.38</v>
      </c>
      <c r="H79" s="53">
        <f>Insumos!E44</f>
        <v>19.5</v>
      </c>
      <c r="I79" s="174">
        <f>D79*E79*G79+D79*F79*H79</f>
        <v>7.8</v>
      </c>
      <c r="J79" s="23"/>
    </row>
    <row r="80" spans="2:12" s="21" customFormat="1" ht="30.75" customHeight="1" x14ac:dyDescent="0.2">
      <c r="B80" s="78" t="s">
        <v>115</v>
      </c>
      <c r="C80" s="65" t="s">
        <v>28</v>
      </c>
      <c r="D80" s="86">
        <f>Deslocamento!E11/85</f>
        <v>0.4</v>
      </c>
      <c r="E80" s="29">
        <v>1</v>
      </c>
      <c r="F80" s="87">
        <v>0</v>
      </c>
      <c r="G80" s="79">
        <f>Insumos!E47</f>
        <v>96.11</v>
      </c>
      <c r="H80" s="86">
        <v>1</v>
      </c>
      <c r="I80" s="174">
        <f>D80*E80*G80+D80*F80*H80</f>
        <v>38.44</v>
      </c>
      <c r="J80" s="23"/>
      <c r="K80" s="69"/>
      <c r="L80" s="69"/>
    </row>
    <row r="81" spans="2:11" s="21" customFormat="1" ht="17.25" customHeight="1" x14ac:dyDescent="0.2">
      <c r="B81" s="374" t="s">
        <v>9</v>
      </c>
      <c r="C81" s="374"/>
      <c r="D81" s="374"/>
      <c r="E81" s="374"/>
      <c r="F81" s="374"/>
      <c r="G81" s="374"/>
      <c r="H81" s="374"/>
      <c r="I81" s="71">
        <f>SUM(I77:I80)</f>
        <v>91.58</v>
      </c>
      <c r="J81" s="23"/>
    </row>
    <row r="82" spans="2:11" s="21" customFormat="1" ht="30" customHeight="1" x14ac:dyDescent="0.2">
      <c r="B82" s="370" t="s">
        <v>76</v>
      </c>
      <c r="C82" s="370"/>
      <c r="D82" s="370"/>
      <c r="E82" s="370"/>
      <c r="F82" s="370"/>
      <c r="G82" s="370"/>
      <c r="H82" s="370"/>
      <c r="I82" s="370"/>
      <c r="J82" s="24"/>
    </row>
    <row r="83" spans="2:11" s="21" customFormat="1" ht="18" customHeight="1" x14ac:dyDescent="0.2">
      <c r="B83" s="81" t="s">
        <v>2</v>
      </c>
      <c r="C83" s="34" t="s">
        <v>77</v>
      </c>
      <c r="D83" s="87" t="s">
        <v>3</v>
      </c>
      <c r="E83" s="88"/>
      <c r="F83" s="88"/>
      <c r="G83" s="88"/>
      <c r="H83" s="81" t="s">
        <v>10</v>
      </c>
      <c r="I83" s="71" t="s">
        <v>8</v>
      </c>
      <c r="J83" s="23"/>
    </row>
    <row r="84" spans="2:11" s="21" customFormat="1" ht="18" customHeight="1" x14ac:dyDescent="0.2">
      <c r="B84" s="89" t="s">
        <v>52</v>
      </c>
      <c r="C84" s="71" t="s">
        <v>40</v>
      </c>
      <c r="D84" s="86">
        <v>3</v>
      </c>
      <c r="E84" s="88"/>
      <c r="F84" s="88"/>
      <c r="G84" s="88"/>
      <c r="H84" s="79">
        <v>100</v>
      </c>
      <c r="I84" s="71">
        <f>D84*H84</f>
        <v>300</v>
      </c>
      <c r="J84" s="23"/>
    </row>
    <row r="85" spans="2:11" s="21" customFormat="1" ht="18" customHeight="1" x14ac:dyDescent="0.2">
      <c r="B85" s="374" t="s">
        <v>9</v>
      </c>
      <c r="C85" s="374"/>
      <c r="D85" s="374"/>
      <c r="E85" s="374"/>
      <c r="F85" s="374"/>
      <c r="G85" s="374"/>
      <c r="H85" s="374"/>
      <c r="I85" s="71">
        <f>SUM(I84:I84)</f>
        <v>300</v>
      </c>
      <c r="J85" s="23"/>
      <c r="K85" s="27"/>
    </row>
    <row r="86" spans="2:11" s="21" customFormat="1" ht="30" customHeight="1" x14ac:dyDescent="0.2">
      <c r="B86" s="370" t="s">
        <v>11</v>
      </c>
      <c r="C86" s="370"/>
      <c r="D86" s="370"/>
      <c r="E86" s="370"/>
      <c r="F86" s="370"/>
      <c r="G86" s="370"/>
      <c r="H86" s="370"/>
      <c r="I86" s="370"/>
      <c r="J86" s="24"/>
    </row>
    <row r="87" spans="2:11" s="21" customFormat="1" ht="15" customHeight="1" x14ac:dyDescent="0.2">
      <c r="B87" s="81" t="s">
        <v>2</v>
      </c>
      <c r="C87" s="34" t="s">
        <v>77</v>
      </c>
      <c r="D87" s="81" t="s">
        <v>3</v>
      </c>
      <c r="E87" s="92"/>
      <c r="F87" s="92"/>
      <c r="G87" s="92"/>
      <c r="H87" s="81" t="s">
        <v>10</v>
      </c>
      <c r="I87" s="71" t="s">
        <v>8</v>
      </c>
      <c r="J87" s="23"/>
    </row>
    <row r="88" spans="2:11" s="21" customFormat="1" ht="15" customHeight="1" x14ac:dyDescent="0.2">
      <c r="B88" s="93"/>
      <c r="C88" s="71"/>
      <c r="D88" s="94"/>
      <c r="E88" s="92"/>
      <c r="F88" s="92"/>
      <c r="G88" s="92"/>
      <c r="H88" s="71"/>
      <c r="I88" s="71">
        <f>D88*H88</f>
        <v>0</v>
      </c>
      <c r="J88" s="23"/>
    </row>
    <row r="89" spans="2:11" s="21" customFormat="1" ht="15" customHeight="1" x14ac:dyDescent="0.2">
      <c r="B89" s="374" t="s">
        <v>9</v>
      </c>
      <c r="C89" s="374"/>
      <c r="D89" s="374"/>
      <c r="E89" s="374"/>
      <c r="F89" s="374"/>
      <c r="G89" s="374"/>
      <c r="H89" s="374"/>
      <c r="I89" s="71">
        <f>SUM(I88:I88)</f>
        <v>0</v>
      </c>
      <c r="J89" s="23"/>
    </row>
    <row r="90" spans="2:11" s="21" customFormat="1" ht="30" customHeight="1" x14ac:dyDescent="0.2">
      <c r="B90" s="370" t="s">
        <v>27</v>
      </c>
      <c r="C90" s="370"/>
      <c r="D90" s="370"/>
      <c r="E90" s="370"/>
      <c r="F90" s="370"/>
      <c r="G90" s="370"/>
      <c r="H90" s="370"/>
      <c r="I90" s="370"/>
      <c r="J90" s="24"/>
    </row>
    <row r="91" spans="2:11" s="21" customFormat="1" ht="18" customHeight="1" x14ac:dyDescent="0.2">
      <c r="B91" s="81" t="s">
        <v>2</v>
      </c>
      <c r="C91" s="34" t="s">
        <v>77</v>
      </c>
      <c r="D91" s="87" t="s">
        <v>3</v>
      </c>
      <c r="E91" s="88"/>
      <c r="F91" s="88"/>
      <c r="G91" s="88"/>
      <c r="H91" s="81" t="s">
        <v>10</v>
      </c>
      <c r="I91" s="71" t="s">
        <v>8</v>
      </c>
      <c r="J91" s="23"/>
    </row>
    <row r="92" spans="2:11" s="21" customFormat="1" ht="18" customHeight="1" x14ac:dyDescent="0.2">
      <c r="B92" s="89" t="s">
        <v>32</v>
      </c>
      <c r="C92" s="71" t="s">
        <v>28</v>
      </c>
      <c r="D92" s="85">
        <v>5</v>
      </c>
      <c r="E92" s="88"/>
      <c r="F92" s="88"/>
      <c r="G92" s="88"/>
      <c r="H92" s="79">
        <f>Insumos!E14</f>
        <v>3.09</v>
      </c>
      <c r="I92" s="71">
        <f>D92*H92</f>
        <v>15.45</v>
      </c>
      <c r="J92" s="23"/>
    </row>
    <row r="93" spans="2:11" s="21" customFormat="1" ht="18" customHeight="1" x14ac:dyDescent="0.2">
      <c r="B93" s="364" t="s">
        <v>84</v>
      </c>
      <c r="C93" s="364"/>
      <c r="D93" s="364"/>
      <c r="E93" s="364"/>
      <c r="F93" s="364"/>
      <c r="G93" s="364"/>
      <c r="H93" s="364"/>
      <c r="I93" s="71">
        <f>SUM(I92:I92)*1.2418</f>
        <v>19.190000000000001</v>
      </c>
      <c r="J93" s="23"/>
    </row>
    <row r="94" spans="2:11" s="21" customFormat="1" ht="18" customHeight="1" x14ac:dyDescent="0.2">
      <c r="B94" s="363" t="s">
        <v>9</v>
      </c>
      <c r="C94" s="363"/>
      <c r="D94" s="363"/>
      <c r="E94" s="363"/>
      <c r="F94" s="363"/>
      <c r="G94" s="363"/>
      <c r="H94" s="363"/>
      <c r="I94" s="54">
        <f>SUM(I92:I93)</f>
        <v>34.64</v>
      </c>
      <c r="J94" s="28"/>
    </row>
    <row r="95" spans="2:11" s="21" customFormat="1" ht="18" customHeight="1" x14ac:dyDescent="0.2">
      <c r="B95" s="77" t="s">
        <v>12</v>
      </c>
      <c r="C95" s="35">
        <v>1</v>
      </c>
      <c r="D95" s="363" t="s">
        <v>13</v>
      </c>
      <c r="E95" s="363"/>
      <c r="F95" s="363"/>
      <c r="G95" s="363"/>
      <c r="H95" s="363"/>
      <c r="I95" s="54">
        <f>I94+I89+I85+I81</f>
        <v>426.22</v>
      </c>
      <c r="J95" s="28"/>
    </row>
    <row r="96" spans="2:11" s="21" customFormat="1" ht="18" customHeight="1" x14ac:dyDescent="0.2">
      <c r="B96" s="349" t="s">
        <v>14</v>
      </c>
      <c r="C96" s="349"/>
      <c r="D96" s="349"/>
      <c r="E96" s="349"/>
      <c r="F96" s="349"/>
      <c r="G96" s="349"/>
      <c r="H96" s="349"/>
      <c r="I96" s="54">
        <f>I95/C95</f>
        <v>426.22</v>
      </c>
      <c r="J96" s="28"/>
    </row>
    <row r="97" spans="2:11" s="21" customFormat="1" ht="18" customHeight="1" x14ac:dyDescent="0.2">
      <c r="B97" s="67" t="s">
        <v>85</v>
      </c>
      <c r="C97" s="8">
        <v>22.5</v>
      </c>
      <c r="D97" s="349" t="s">
        <v>34</v>
      </c>
      <c r="E97" s="349"/>
      <c r="F97" s="349"/>
      <c r="G97" s="349"/>
      <c r="H97" s="349"/>
      <c r="I97" s="54">
        <f>C97/100*I96</f>
        <v>95.9</v>
      </c>
      <c r="J97" s="28"/>
    </row>
    <row r="98" spans="2:11" s="21" customFormat="1" ht="30" customHeight="1" x14ac:dyDescent="0.2">
      <c r="B98" s="352" t="s">
        <v>15</v>
      </c>
      <c r="C98" s="352"/>
      <c r="D98" s="352"/>
      <c r="E98" s="352"/>
      <c r="F98" s="352"/>
      <c r="G98" s="352"/>
      <c r="H98" s="352"/>
      <c r="I98" s="68">
        <f>SUM(I96:I97)</f>
        <v>522.12</v>
      </c>
      <c r="J98" s="23"/>
      <c r="K98" s="19"/>
    </row>
    <row r="99" spans="2:11" ht="15" customHeight="1" x14ac:dyDescent="0.2"/>
    <row r="100" spans="2:11" ht="15" customHeight="1" x14ac:dyDescent="0.2"/>
    <row r="101" spans="2:11" ht="15" customHeight="1" x14ac:dyDescent="0.2"/>
    <row r="102" spans="2:11" ht="15" customHeight="1" x14ac:dyDescent="0.2"/>
    <row r="103" spans="2:11" ht="15" customHeight="1" x14ac:dyDescent="0.2"/>
    <row r="104" spans="2:11" ht="60.75" customHeight="1" x14ac:dyDescent="0.2">
      <c r="B104" s="360"/>
      <c r="C104" s="361"/>
      <c r="D104" s="361"/>
      <c r="E104" s="361"/>
      <c r="F104" s="361"/>
      <c r="G104" s="361"/>
      <c r="H104" s="361"/>
      <c r="I104" s="362"/>
    </row>
    <row r="105" spans="2:11" s="21" customFormat="1" ht="30" customHeight="1" x14ac:dyDescent="0.2">
      <c r="B105" s="62" t="s">
        <v>43</v>
      </c>
      <c r="C105" s="62" t="str">
        <f>'Serviços '!B19</f>
        <v>1.3</v>
      </c>
      <c r="D105" s="353" t="s">
        <v>0</v>
      </c>
      <c r="E105" s="353"/>
      <c r="F105" s="353"/>
      <c r="G105" s="353"/>
      <c r="H105" s="353"/>
      <c r="I105" s="353"/>
      <c r="J105" s="22"/>
    </row>
    <row r="106" spans="2:11" s="21" customFormat="1" ht="30.75" customHeight="1" x14ac:dyDescent="0.2">
      <c r="B106" s="354" t="s">
        <v>333</v>
      </c>
      <c r="C106" s="354"/>
      <c r="D106" s="354"/>
      <c r="E106" s="354"/>
      <c r="F106" s="354"/>
      <c r="G106" s="354"/>
      <c r="H106" s="367" t="s">
        <v>300</v>
      </c>
      <c r="I106" s="355"/>
      <c r="J106" s="23"/>
    </row>
    <row r="107" spans="2:11" s="21" customFormat="1" ht="30" customHeight="1" x14ac:dyDescent="0.2">
      <c r="B107" s="368" t="s">
        <v>320</v>
      </c>
      <c r="C107" s="368"/>
      <c r="D107" s="368"/>
      <c r="E107" s="368"/>
      <c r="F107" s="368"/>
      <c r="G107" s="369"/>
      <c r="H107" s="330" t="s">
        <v>1</v>
      </c>
      <c r="I107" s="329" t="s">
        <v>40</v>
      </c>
      <c r="J107" s="23"/>
    </row>
    <row r="108" spans="2:11" s="21" customFormat="1" ht="30" customHeight="1" x14ac:dyDescent="0.2">
      <c r="B108" s="370" t="s">
        <v>18</v>
      </c>
      <c r="C108" s="370"/>
      <c r="D108" s="370"/>
      <c r="E108" s="370"/>
      <c r="F108" s="370"/>
      <c r="G108" s="370"/>
      <c r="H108" s="371"/>
      <c r="I108" s="370"/>
      <c r="J108" s="24"/>
    </row>
    <row r="109" spans="2:11" s="25" customFormat="1" ht="28.5" customHeight="1" x14ac:dyDescent="0.2">
      <c r="B109" s="64" t="s">
        <v>2</v>
      </c>
      <c r="C109" s="34" t="s">
        <v>77</v>
      </c>
      <c r="D109" s="83" t="s">
        <v>3</v>
      </c>
      <c r="E109" s="83" t="s">
        <v>4</v>
      </c>
      <c r="F109" s="83" t="s">
        <v>5</v>
      </c>
      <c r="G109" s="84" t="s">
        <v>6</v>
      </c>
      <c r="H109" s="84" t="s">
        <v>7</v>
      </c>
      <c r="I109" s="82" t="s">
        <v>8</v>
      </c>
      <c r="J109" s="26"/>
    </row>
    <row r="110" spans="2:11" s="21" customFormat="1" ht="35.1" customHeight="1" x14ac:dyDescent="0.2">
      <c r="B110" s="47" t="s">
        <v>145</v>
      </c>
      <c r="C110" s="65" t="s">
        <v>28</v>
      </c>
      <c r="D110" s="86">
        <f>Deslocamento!E15/85</f>
        <v>0.4</v>
      </c>
      <c r="E110" s="29">
        <v>1</v>
      </c>
      <c r="F110" s="87">
        <v>0</v>
      </c>
      <c r="G110" s="79">
        <f>Insumos!E46</f>
        <v>56.68</v>
      </c>
      <c r="H110" s="86">
        <v>1</v>
      </c>
      <c r="I110" s="174">
        <f>D110*E110*G110+D110*F110*H110</f>
        <v>22.67</v>
      </c>
      <c r="J110" s="23"/>
    </row>
    <row r="111" spans="2:11" s="21" customFormat="1" ht="35.1" customHeight="1" x14ac:dyDescent="0.2">
      <c r="B111" s="47" t="s">
        <v>145</v>
      </c>
      <c r="C111" s="65" t="s">
        <v>28</v>
      </c>
      <c r="D111" s="86">
        <f>Deslocamento!E15/85</f>
        <v>0.4</v>
      </c>
      <c r="E111" s="29">
        <v>1</v>
      </c>
      <c r="F111" s="87">
        <v>0</v>
      </c>
      <c r="G111" s="79">
        <f>Insumos!E46</f>
        <v>56.68</v>
      </c>
      <c r="H111" s="86">
        <v>1</v>
      </c>
      <c r="I111" s="174">
        <f>D111*E111*G111+D111*F111*H111</f>
        <v>22.67</v>
      </c>
      <c r="J111" s="23"/>
      <c r="K111" s="25"/>
    </row>
    <row r="112" spans="2:11" s="21" customFormat="1" ht="45" customHeight="1" x14ac:dyDescent="0.2">
      <c r="B112" s="177" t="s">
        <v>146</v>
      </c>
      <c r="C112" s="65" t="s">
        <v>28</v>
      </c>
      <c r="D112" s="86">
        <f>Deslocamento!E15/85</f>
        <v>0.4</v>
      </c>
      <c r="E112" s="29">
        <v>0</v>
      </c>
      <c r="F112" s="87">
        <v>1</v>
      </c>
      <c r="G112" s="79">
        <f>Insumos!E45</f>
        <v>122.38</v>
      </c>
      <c r="H112" s="53">
        <f>Insumos!E44</f>
        <v>19.5</v>
      </c>
      <c r="I112" s="174">
        <f>D112*E112*G112+D112*F112*H112</f>
        <v>7.8</v>
      </c>
      <c r="J112" s="23"/>
      <c r="K112" s="25"/>
    </row>
    <row r="113" spans="2:11" s="21" customFormat="1" ht="35.1" customHeight="1" x14ac:dyDescent="0.2">
      <c r="B113" s="78" t="s">
        <v>115</v>
      </c>
      <c r="C113" s="65" t="s">
        <v>28</v>
      </c>
      <c r="D113" s="86">
        <f>Deslocamento!E15/85</f>
        <v>0.4</v>
      </c>
      <c r="E113" s="29">
        <v>1</v>
      </c>
      <c r="F113" s="87">
        <v>0</v>
      </c>
      <c r="G113" s="79">
        <f>Insumos!E47</f>
        <v>96.11</v>
      </c>
      <c r="H113" s="86">
        <v>1</v>
      </c>
      <c r="I113" s="174">
        <f>D113*E113*G113+D113*F113*H113</f>
        <v>38.44</v>
      </c>
      <c r="J113" s="23"/>
      <c r="K113" s="25"/>
    </row>
    <row r="114" spans="2:11" s="21" customFormat="1" ht="17.25" customHeight="1" x14ac:dyDescent="0.2">
      <c r="B114" s="374" t="s">
        <v>9</v>
      </c>
      <c r="C114" s="374"/>
      <c r="D114" s="374"/>
      <c r="E114" s="374"/>
      <c r="F114" s="374"/>
      <c r="G114" s="374"/>
      <c r="H114" s="374"/>
      <c r="I114" s="71">
        <f>SUM(I110:I113)</f>
        <v>91.58</v>
      </c>
      <c r="J114" s="23"/>
    </row>
    <row r="115" spans="2:11" s="21" customFormat="1" ht="30" customHeight="1" x14ac:dyDescent="0.2">
      <c r="B115" s="370" t="s">
        <v>76</v>
      </c>
      <c r="C115" s="370"/>
      <c r="D115" s="370"/>
      <c r="E115" s="370"/>
      <c r="F115" s="370"/>
      <c r="G115" s="370"/>
      <c r="H115" s="370"/>
      <c r="I115" s="370"/>
      <c r="J115" s="24"/>
    </row>
    <row r="116" spans="2:11" s="21" customFormat="1" ht="18" customHeight="1" x14ac:dyDescent="0.2">
      <c r="B116" s="81" t="s">
        <v>2</v>
      </c>
      <c r="C116" s="34" t="s">
        <v>77</v>
      </c>
      <c r="D116" s="87" t="s">
        <v>3</v>
      </c>
      <c r="E116" s="88"/>
      <c r="F116" s="88"/>
      <c r="G116" s="88"/>
      <c r="H116" s="81" t="s">
        <v>10</v>
      </c>
      <c r="I116" s="71" t="s">
        <v>8</v>
      </c>
      <c r="J116" s="23"/>
    </row>
    <row r="117" spans="2:11" s="21" customFormat="1" ht="18" customHeight="1" x14ac:dyDescent="0.2">
      <c r="B117" s="89" t="s">
        <v>52</v>
      </c>
      <c r="C117" s="71" t="s">
        <v>40</v>
      </c>
      <c r="D117" s="86">
        <v>3</v>
      </c>
      <c r="E117" s="88"/>
      <c r="F117" s="88"/>
      <c r="G117" s="88"/>
      <c r="H117" s="79">
        <v>100</v>
      </c>
      <c r="I117" s="71">
        <f>D117*H117</f>
        <v>300</v>
      </c>
      <c r="J117" s="23"/>
    </row>
    <row r="118" spans="2:11" s="21" customFormat="1" ht="18" customHeight="1" x14ac:dyDescent="0.2">
      <c r="B118" s="374" t="s">
        <v>9</v>
      </c>
      <c r="C118" s="374"/>
      <c r="D118" s="374"/>
      <c r="E118" s="374"/>
      <c r="F118" s="374"/>
      <c r="G118" s="374"/>
      <c r="H118" s="374"/>
      <c r="I118" s="71">
        <f>SUM(I117:I117)</f>
        <v>300</v>
      </c>
      <c r="J118" s="23"/>
      <c r="K118" s="27"/>
    </row>
    <row r="119" spans="2:11" s="21" customFormat="1" ht="30" customHeight="1" x14ac:dyDescent="0.2">
      <c r="B119" s="370" t="s">
        <v>11</v>
      </c>
      <c r="C119" s="370"/>
      <c r="D119" s="370"/>
      <c r="E119" s="370"/>
      <c r="F119" s="370"/>
      <c r="G119" s="370"/>
      <c r="H119" s="370"/>
      <c r="I119" s="370"/>
      <c r="J119" s="24"/>
    </row>
    <row r="120" spans="2:11" s="21" customFormat="1" ht="15" customHeight="1" x14ac:dyDescent="0.2">
      <c r="B120" s="81" t="s">
        <v>2</v>
      </c>
      <c r="C120" s="34" t="s">
        <v>77</v>
      </c>
      <c r="D120" s="81" t="s">
        <v>3</v>
      </c>
      <c r="E120" s="92"/>
      <c r="F120" s="92"/>
      <c r="G120" s="92"/>
      <c r="H120" s="81" t="s">
        <v>10</v>
      </c>
      <c r="I120" s="71" t="s">
        <v>8</v>
      </c>
      <c r="J120" s="23"/>
    </row>
    <row r="121" spans="2:11" s="21" customFormat="1" ht="15" customHeight="1" x14ac:dyDescent="0.2">
      <c r="B121" s="93"/>
      <c r="C121" s="71" t="s">
        <v>40</v>
      </c>
      <c r="D121" s="94"/>
      <c r="E121" s="92"/>
      <c r="F121" s="92"/>
      <c r="G121" s="92"/>
      <c r="H121" s="71"/>
      <c r="I121" s="71">
        <f>D121*H121</f>
        <v>0</v>
      </c>
      <c r="J121" s="23"/>
    </row>
    <row r="122" spans="2:11" s="21" customFormat="1" ht="15" customHeight="1" x14ac:dyDescent="0.2">
      <c r="B122" s="374" t="s">
        <v>9</v>
      </c>
      <c r="C122" s="374"/>
      <c r="D122" s="374"/>
      <c r="E122" s="374"/>
      <c r="F122" s="374"/>
      <c r="G122" s="374"/>
      <c r="H122" s="374"/>
      <c r="I122" s="71">
        <f>SUM(I121:I121)</f>
        <v>0</v>
      </c>
      <c r="J122" s="23"/>
    </row>
    <row r="123" spans="2:11" s="21" customFormat="1" ht="30" customHeight="1" x14ac:dyDescent="0.2">
      <c r="B123" s="370" t="s">
        <v>27</v>
      </c>
      <c r="C123" s="370"/>
      <c r="D123" s="370"/>
      <c r="E123" s="370"/>
      <c r="F123" s="370"/>
      <c r="G123" s="370"/>
      <c r="H123" s="370"/>
      <c r="I123" s="370"/>
      <c r="J123" s="24"/>
    </row>
    <row r="124" spans="2:11" s="21" customFormat="1" ht="18" customHeight="1" x14ac:dyDescent="0.2">
      <c r="B124" s="81" t="s">
        <v>2</v>
      </c>
      <c r="C124" s="34" t="s">
        <v>77</v>
      </c>
      <c r="D124" s="87" t="s">
        <v>3</v>
      </c>
      <c r="E124" s="88"/>
      <c r="F124" s="88"/>
      <c r="G124" s="88"/>
      <c r="H124" s="81" t="s">
        <v>10</v>
      </c>
      <c r="I124" s="71" t="s">
        <v>8</v>
      </c>
      <c r="J124" s="23"/>
    </row>
    <row r="125" spans="2:11" s="21" customFormat="1" ht="18" customHeight="1" x14ac:dyDescent="0.2">
      <c r="B125" s="89" t="s">
        <v>32</v>
      </c>
      <c r="C125" s="71" t="s">
        <v>28</v>
      </c>
      <c r="D125" s="85">
        <v>5</v>
      </c>
      <c r="E125" s="88"/>
      <c r="F125" s="88"/>
      <c r="G125" s="88"/>
      <c r="H125" s="79">
        <f>Insumos!E14</f>
        <v>3.09</v>
      </c>
      <c r="I125" s="71">
        <f>D125*H125</f>
        <v>15.45</v>
      </c>
      <c r="J125" s="23"/>
    </row>
    <row r="126" spans="2:11" s="21" customFormat="1" ht="18" customHeight="1" x14ac:dyDescent="0.2">
      <c r="B126" s="364" t="s">
        <v>84</v>
      </c>
      <c r="C126" s="364"/>
      <c r="D126" s="364"/>
      <c r="E126" s="364"/>
      <c r="F126" s="364"/>
      <c r="G126" s="364"/>
      <c r="H126" s="364"/>
      <c r="I126" s="71">
        <f>SUM(I125:I125)*1.2418</f>
        <v>19.190000000000001</v>
      </c>
      <c r="J126" s="23"/>
    </row>
    <row r="127" spans="2:11" s="21" customFormat="1" ht="18" customHeight="1" x14ac:dyDescent="0.2">
      <c r="B127" s="363" t="s">
        <v>9</v>
      </c>
      <c r="C127" s="363"/>
      <c r="D127" s="363"/>
      <c r="E127" s="363"/>
      <c r="F127" s="363"/>
      <c r="G127" s="363"/>
      <c r="H127" s="363"/>
      <c r="I127" s="54">
        <f>SUM(I125:I126)</f>
        <v>34.64</v>
      </c>
      <c r="J127" s="28"/>
    </row>
    <row r="128" spans="2:11" s="21" customFormat="1" ht="18" customHeight="1" x14ac:dyDescent="0.2">
      <c r="B128" s="77" t="s">
        <v>12</v>
      </c>
      <c r="C128" s="35">
        <v>1</v>
      </c>
      <c r="D128" s="363" t="s">
        <v>13</v>
      </c>
      <c r="E128" s="363"/>
      <c r="F128" s="363"/>
      <c r="G128" s="363"/>
      <c r="H128" s="363"/>
      <c r="I128" s="54">
        <f>I127+I122+I118+I114</f>
        <v>426.22</v>
      </c>
      <c r="J128" s="28"/>
    </row>
    <row r="129" spans="2:11" s="21" customFormat="1" ht="18" customHeight="1" x14ac:dyDescent="0.2">
      <c r="B129" s="349" t="s">
        <v>14</v>
      </c>
      <c r="C129" s="349"/>
      <c r="D129" s="349"/>
      <c r="E129" s="349"/>
      <c r="F129" s="349"/>
      <c r="G129" s="349"/>
      <c r="H129" s="349"/>
      <c r="I129" s="54">
        <f>I128/C128</f>
        <v>426.22</v>
      </c>
      <c r="J129" s="28"/>
    </row>
    <row r="130" spans="2:11" s="21" customFormat="1" ht="18" customHeight="1" x14ac:dyDescent="0.2">
      <c r="B130" s="67" t="s">
        <v>85</v>
      </c>
      <c r="C130" s="8">
        <v>22.5</v>
      </c>
      <c r="D130" s="349" t="s">
        <v>34</v>
      </c>
      <c r="E130" s="349"/>
      <c r="F130" s="349"/>
      <c r="G130" s="349"/>
      <c r="H130" s="349"/>
      <c r="I130" s="54">
        <f>C130/100*I129</f>
        <v>95.9</v>
      </c>
      <c r="J130" s="28"/>
    </row>
    <row r="131" spans="2:11" s="21" customFormat="1" ht="30" customHeight="1" x14ac:dyDescent="0.2">
      <c r="B131" s="352" t="s">
        <v>15</v>
      </c>
      <c r="C131" s="352"/>
      <c r="D131" s="352"/>
      <c r="E131" s="352"/>
      <c r="F131" s="352"/>
      <c r="G131" s="352"/>
      <c r="H131" s="352"/>
      <c r="I131" s="68">
        <f>SUM(I129:I130)</f>
        <v>522.12</v>
      </c>
      <c r="J131" s="23"/>
      <c r="K131" s="19"/>
    </row>
    <row r="132" spans="2:11" ht="15.95" customHeight="1" x14ac:dyDescent="0.2"/>
    <row r="133" spans="2:11" ht="15.95" customHeight="1" x14ac:dyDescent="0.2"/>
    <row r="134" spans="2:11" ht="15.95" customHeight="1" x14ac:dyDescent="0.2"/>
    <row r="135" spans="2:11" ht="15.95" customHeight="1" x14ac:dyDescent="0.2"/>
    <row r="136" spans="2:11" ht="15.95" customHeight="1" x14ac:dyDescent="0.2"/>
    <row r="137" spans="2:11" ht="60.75" customHeight="1" x14ac:dyDescent="0.2">
      <c r="B137" s="360"/>
      <c r="C137" s="361"/>
      <c r="D137" s="361"/>
      <c r="E137" s="361"/>
      <c r="F137" s="361"/>
      <c r="G137" s="361"/>
      <c r="H137" s="361"/>
      <c r="I137" s="362"/>
    </row>
    <row r="138" spans="2:11" s="27" customFormat="1" ht="30" customHeight="1" x14ac:dyDescent="0.2">
      <c r="B138" s="62" t="s">
        <v>43</v>
      </c>
      <c r="C138" s="62" t="str">
        <f>'Serviços '!B20</f>
        <v>1.4</v>
      </c>
      <c r="D138" s="353" t="s">
        <v>0</v>
      </c>
      <c r="E138" s="353"/>
      <c r="F138" s="353"/>
      <c r="G138" s="353"/>
      <c r="H138" s="353"/>
      <c r="I138" s="353"/>
      <c r="J138" s="22"/>
    </row>
    <row r="139" spans="2:11" s="21" customFormat="1" ht="30.75" customHeight="1" x14ac:dyDescent="0.2">
      <c r="B139" s="354" t="s">
        <v>333</v>
      </c>
      <c r="C139" s="354"/>
      <c r="D139" s="354"/>
      <c r="E139" s="354"/>
      <c r="F139" s="354"/>
      <c r="G139" s="354"/>
      <c r="H139" s="367" t="s">
        <v>300</v>
      </c>
      <c r="I139" s="355"/>
      <c r="J139" s="23"/>
    </row>
    <row r="140" spans="2:11" s="27" customFormat="1" ht="30" customHeight="1" x14ac:dyDescent="0.2">
      <c r="B140" s="368" t="s">
        <v>321</v>
      </c>
      <c r="C140" s="368"/>
      <c r="D140" s="368"/>
      <c r="E140" s="368"/>
      <c r="F140" s="368"/>
      <c r="G140" s="369"/>
      <c r="H140" s="330" t="s">
        <v>1</v>
      </c>
      <c r="I140" s="329" t="s">
        <v>40</v>
      </c>
    </row>
    <row r="141" spans="2:11" s="27" customFormat="1" ht="30" customHeight="1" x14ac:dyDescent="0.2">
      <c r="B141" s="370" t="s">
        <v>18</v>
      </c>
      <c r="C141" s="370"/>
      <c r="D141" s="370"/>
      <c r="E141" s="370"/>
      <c r="F141" s="370"/>
      <c r="G141" s="370"/>
      <c r="H141" s="371"/>
      <c r="I141" s="370"/>
      <c r="J141" s="24"/>
    </row>
    <row r="142" spans="2:11" s="61" customFormat="1" ht="29.25" customHeight="1" x14ac:dyDescent="0.2">
      <c r="B142" s="64" t="s">
        <v>2</v>
      </c>
      <c r="C142" s="82" t="s">
        <v>77</v>
      </c>
      <c r="D142" s="83" t="s">
        <v>3</v>
      </c>
      <c r="E142" s="83" t="s">
        <v>4</v>
      </c>
      <c r="F142" s="83" t="s">
        <v>5</v>
      </c>
      <c r="G142" s="84" t="s">
        <v>6</v>
      </c>
      <c r="H142" s="84" t="s">
        <v>7</v>
      </c>
      <c r="I142" s="82" t="s">
        <v>8</v>
      </c>
      <c r="J142" s="26"/>
    </row>
    <row r="143" spans="2:11" s="27" customFormat="1" ht="15" customHeight="1" x14ac:dyDescent="0.2">
      <c r="B143" s="63"/>
      <c r="C143" s="71"/>
      <c r="D143" s="85"/>
      <c r="E143" s="85"/>
      <c r="F143" s="85"/>
      <c r="G143" s="86"/>
      <c r="H143" s="86"/>
      <c r="I143" s="71">
        <f>D143*E143*G143+D143*F143*H143</f>
        <v>0</v>
      </c>
      <c r="J143" s="23"/>
    </row>
    <row r="144" spans="2:11" s="27" customFormat="1" ht="15" customHeight="1" x14ac:dyDescent="0.2">
      <c r="B144" s="374" t="s">
        <v>9</v>
      </c>
      <c r="C144" s="374"/>
      <c r="D144" s="374"/>
      <c r="E144" s="374"/>
      <c r="F144" s="374"/>
      <c r="G144" s="374"/>
      <c r="H144" s="374"/>
      <c r="I144" s="71">
        <f>SUM(I143:I143)</f>
        <v>0</v>
      </c>
      <c r="J144" s="23"/>
    </row>
    <row r="145" spans="2:10" s="27" customFormat="1" ht="30" customHeight="1" x14ac:dyDescent="0.2">
      <c r="B145" s="370" t="s">
        <v>76</v>
      </c>
      <c r="C145" s="370"/>
      <c r="D145" s="370"/>
      <c r="E145" s="370"/>
      <c r="F145" s="370"/>
      <c r="G145" s="370"/>
      <c r="H145" s="370"/>
      <c r="I145" s="370"/>
      <c r="J145" s="24"/>
    </row>
    <row r="146" spans="2:10" s="27" customFormat="1" ht="18" customHeight="1" x14ac:dyDescent="0.2">
      <c r="B146" s="64" t="s">
        <v>2</v>
      </c>
      <c r="C146" s="71" t="s">
        <v>77</v>
      </c>
      <c r="D146" s="87" t="s">
        <v>3</v>
      </c>
      <c r="E146" s="88"/>
      <c r="F146" s="88"/>
      <c r="G146" s="88"/>
      <c r="H146" s="81" t="s">
        <v>10</v>
      </c>
      <c r="I146" s="71" t="s">
        <v>8</v>
      </c>
      <c r="J146" s="23"/>
    </row>
    <row r="147" spans="2:10" s="27" customFormat="1" ht="18" customHeight="1" x14ac:dyDescent="0.2">
      <c r="B147" s="63" t="s">
        <v>37</v>
      </c>
      <c r="C147" s="71" t="s">
        <v>38</v>
      </c>
      <c r="D147" s="86">
        <v>1</v>
      </c>
      <c r="E147" s="88"/>
      <c r="F147" s="88"/>
      <c r="G147" s="88"/>
      <c r="H147" s="90">
        <f>Insumos!E41</f>
        <v>5.69</v>
      </c>
      <c r="I147" s="71">
        <f t="shared" ref="I147:I162" si="0">D147*H147</f>
        <v>5.69</v>
      </c>
      <c r="J147" s="23"/>
    </row>
    <row r="148" spans="2:10" s="27" customFormat="1" ht="18" customHeight="1" x14ac:dyDescent="0.2">
      <c r="B148" s="63" t="s">
        <v>67</v>
      </c>
      <c r="C148" s="71" t="s">
        <v>39</v>
      </c>
      <c r="D148" s="86">
        <v>6</v>
      </c>
      <c r="E148" s="88"/>
      <c r="F148" s="88"/>
      <c r="G148" s="88"/>
      <c r="H148" s="90">
        <f>Insumos!E26</f>
        <v>7.47</v>
      </c>
      <c r="I148" s="71">
        <f t="shared" si="0"/>
        <v>44.82</v>
      </c>
      <c r="J148" s="23"/>
    </row>
    <row r="149" spans="2:10" s="27" customFormat="1" ht="18" customHeight="1" x14ac:dyDescent="0.2">
      <c r="B149" s="63" t="s">
        <v>66</v>
      </c>
      <c r="C149" s="71" t="s">
        <v>39</v>
      </c>
      <c r="D149" s="86">
        <v>6</v>
      </c>
      <c r="E149" s="88"/>
      <c r="F149" s="88"/>
      <c r="G149" s="88"/>
      <c r="H149" s="90">
        <f>Insumos!E27</f>
        <v>3.72</v>
      </c>
      <c r="I149" s="71">
        <f t="shared" si="0"/>
        <v>22.32</v>
      </c>
      <c r="J149" s="23"/>
    </row>
    <row r="150" spans="2:10" s="27" customFormat="1" ht="18" customHeight="1" x14ac:dyDescent="0.2">
      <c r="B150" s="63" t="s">
        <v>65</v>
      </c>
      <c r="C150" s="71" t="s">
        <v>40</v>
      </c>
      <c r="D150" s="86">
        <v>6</v>
      </c>
      <c r="E150" s="88"/>
      <c r="F150" s="88"/>
      <c r="G150" s="88"/>
      <c r="H150" s="90">
        <f>Insumos!E25</f>
        <v>4.51</v>
      </c>
      <c r="I150" s="71">
        <f t="shared" si="0"/>
        <v>27.06</v>
      </c>
      <c r="J150" s="23"/>
    </row>
    <row r="151" spans="2:10" s="27" customFormat="1" ht="18" customHeight="1" x14ac:dyDescent="0.2">
      <c r="B151" s="63" t="s">
        <v>17</v>
      </c>
      <c r="C151" s="71" t="s">
        <v>40</v>
      </c>
      <c r="D151" s="86">
        <v>3</v>
      </c>
      <c r="E151" s="88"/>
      <c r="F151" s="88"/>
      <c r="G151" s="88"/>
      <c r="H151" s="90">
        <f>Insumos!E28</f>
        <v>8.86</v>
      </c>
      <c r="I151" s="71">
        <f t="shared" si="0"/>
        <v>26.58</v>
      </c>
      <c r="J151" s="23"/>
    </row>
    <row r="152" spans="2:10" s="27" customFormat="1" ht="18" customHeight="1" x14ac:dyDescent="0.2">
      <c r="B152" s="63" t="s">
        <v>64</v>
      </c>
      <c r="C152" s="71" t="s">
        <v>40</v>
      </c>
      <c r="D152" s="86">
        <v>1</v>
      </c>
      <c r="E152" s="88"/>
      <c r="F152" s="88"/>
      <c r="G152" s="88"/>
      <c r="H152" s="90">
        <f>Insumos!E29</f>
        <v>51.7</v>
      </c>
      <c r="I152" s="71">
        <f t="shared" si="0"/>
        <v>51.7</v>
      </c>
      <c r="J152" s="23"/>
    </row>
    <row r="153" spans="2:10" s="27" customFormat="1" ht="18" customHeight="1" x14ac:dyDescent="0.2">
      <c r="B153" s="63" t="s">
        <v>63</v>
      </c>
      <c r="C153" s="71" t="s">
        <v>40</v>
      </c>
      <c r="D153" s="86">
        <v>2</v>
      </c>
      <c r="E153" s="88"/>
      <c r="F153" s="88"/>
      <c r="G153" s="88"/>
      <c r="H153" s="90">
        <f>Insumos!E30</f>
        <v>5.64</v>
      </c>
      <c r="I153" s="71">
        <f t="shared" si="0"/>
        <v>11.28</v>
      </c>
      <c r="J153" s="23"/>
    </row>
    <row r="154" spans="2:10" s="27" customFormat="1" ht="18" customHeight="1" x14ac:dyDescent="0.2">
      <c r="B154" s="63" t="s">
        <v>62</v>
      </c>
      <c r="C154" s="71" t="s">
        <v>40</v>
      </c>
      <c r="D154" s="86">
        <v>1</v>
      </c>
      <c r="E154" s="88"/>
      <c r="F154" s="88"/>
      <c r="G154" s="88"/>
      <c r="H154" s="90">
        <f>Insumos!E55</f>
        <v>163.47</v>
      </c>
      <c r="I154" s="71">
        <f t="shared" si="0"/>
        <v>163.47</v>
      </c>
      <c r="J154" s="23"/>
    </row>
    <row r="155" spans="2:10" s="27" customFormat="1" ht="18" customHeight="1" x14ac:dyDescent="0.2">
      <c r="B155" s="63" t="s">
        <v>61</v>
      </c>
      <c r="C155" s="71" t="s">
        <v>40</v>
      </c>
      <c r="D155" s="86">
        <v>2</v>
      </c>
      <c r="E155" s="88"/>
      <c r="F155" s="88"/>
      <c r="G155" s="88"/>
      <c r="H155" s="90">
        <f>Insumos!E56</f>
        <v>5.95</v>
      </c>
      <c r="I155" s="71">
        <f t="shared" si="0"/>
        <v>11.9</v>
      </c>
      <c r="J155" s="23"/>
    </row>
    <row r="156" spans="2:10" s="27" customFormat="1" ht="18" customHeight="1" x14ac:dyDescent="0.2">
      <c r="B156" s="63" t="s">
        <v>41</v>
      </c>
      <c r="C156" s="71" t="s">
        <v>40</v>
      </c>
      <c r="D156" s="86">
        <v>2</v>
      </c>
      <c r="E156" s="88"/>
      <c r="F156" s="88"/>
      <c r="G156" s="88"/>
      <c r="H156" s="90">
        <f>Insumos!E57</f>
        <v>4.2699999999999996</v>
      </c>
      <c r="I156" s="71">
        <f t="shared" si="0"/>
        <v>8.5399999999999991</v>
      </c>
      <c r="J156" s="23"/>
    </row>
    <row r="157" spans="2:10" s="27" customFormat="1" ht="18" customHeight="1" x14ac:dyDescent="0.2">
      <c r="B157" s="63" t="s">
        <v>60</v>
      </c>
      <c r="C157" s="71" t="s">
        <v>40</v>
      </c>
      <c r="D157" s="86">
        <v>4</v>
      </c>
      <c r="E157" s="88"/>
      <c r="F157" s="88"/>
      <c r="G157" s="88"/>
      <c r="H157" s="90">
        <f>Insumos!E31</f>
        <v>4.6100000000000003</v>
      </c>
      <c r="I157" s="71">
        <f t="shared" si="0"/>
        <v>18.440000000000001</v>
      </c>
      <c r="J157" s="23"/>
    </row>
    <row r="158" spans="2:10" s="27" customFormat="1" ht="18" customHeight="1" x14ac:dyDescent="0.2">
      <c r="B158" s="63" t="s">
        <v>59</v>
      </c>
      <c r="C158" s="71" t="s">
        <v>40</v>
      </c>
      <c r="D158" s="86">
        <v>4</v>
      </c>
      <c r="E158" s="88"/>
      <c r="F158" s="88"/>
      <c r="G158" s="88"/>
      <c r="H158" s="90">
        <f>Insumos!E32</f>
        <v>4.33</v>
      </c>
      <c r="I158" s="71">
        <f t="shared" si="0"/>
        <v>17.32</v>
      </c>
      <c r="J158" s="23"/>
    </row>
    <row r="159" spans="2:10" s="27" customFormat="1" ht="18" customHeight="1" x14ac:dyDescent="0.2">
      <c r="B159" s="63" t="s">
        <v>58</v>
      </c>
      <c r="C159" s="71" t="s">
        <v>40</v>
      </c>
      <c r="D159" s="86">
        <v>4</v>
      </c>
      <c r="E159" s="88"/>
      <c r="F159" s="88"/>
      <c r="G159" s="88"/>
      <c r="H159" s="90">
        <f>Insumos!E33</f>
        <v>1.85</v>
      </c>
      <c r="I159" s="71">
        <f t="shared" si="0"/>
        <v>7.4</v>
      </c>
      <c r="J159" s="23"/>
    </row>
    <row r="160" spans="2:10" s="27" customFormat="1" ht="18" customHeight="1" x14ac:dyDescent="0.2">
      <c r="B160" s="63" t="s">
        <v>57</v>
      </c>
      <c r="C160" s="71" t="s">
        <v>40</v>
      </c>
      <c r="D160" s="86">
        <v>4</v>
      </c>
      <c r="E160" s="88"/>
      <c r="F160" s="88"/>
      <c r="G160" s="88"/>
      <c r="H160" s="90">
        <f>Insumos!E34</f>
        <v>1.02</v>
      </c>
      <c r="I160" s="71">
        <f t="shared" si="0"/>
        <v>4.08</v>
      </c>
      <c r="J160" s="23"/>
    </row>
    <row r="161" spans="2:10" s="27" customFormat="1" ht="18" customHeight="1" x14ac:dyDescent="0.2">
      <c r="B161" s="63" t="s">
        <v>56</v>
      </c>
      <c r="C161" s="71" t="s">
        <v>75</v>
      </c>
      <c r="D161" s="86">
        <v>7.2</v>
      </c>
      <c r="E161" s="88"/>
      <c r="F161" s="88"/>
      <c r="G161" s="88"/>
      <c r="H161" s="90">
        <f>Insumos!E35</f>
        <v>12.25</v>
      </c>
      <c r="I161" s="71">
        <f t="shared" si="0"/>
        <v>88.2</v>
      </c>
      <c r="J161" s="23"/>
    </row>
    <row r="162" spans="2:10" s="27" customFormat="1" ht="18" customHeight="1" x14ac:dyDescent="0.2">
      <c r="B162" s="63" t="s">
        <v>55</v>
      </c>
      <c r="C162" s="71" t="s">
        <v>40</v>
      </c>
      <c r="D162" s="86">
        <v>1</v>
      </c>
      <c r="E162" s="88"/>
      <c r="F162" s="88"/>
      <c r="G162" s="88"/>
      <c r="H162" s="90">
        <f>Insumos!E36</f>
        <v>16.63</v>
      </c>
      <c r="I162" s="71">
        <f t="shared" si="0"/>
        <v>16.63</v>
      </c>
      <c r="J162" s="23"/>
    </row>
    <row r="163" spans="2:10" s="27" customFormat="1" ht="18" customHeight="1" x14ac:dyDescent="0.2">
      <c r="B163" s="374" t="s">
        <v>9</v>
      </c>
      <c r="C163" s="374"/>
      <c r="D163" s="374"/>
      <c r="E163" s="374"/>
      <c r="F163" s="374"/>
      <c r="G163" s="374"/>
      <c r="H163" s="374"/>
      <c r="I163" s="71">
        <f>SUM(I147:I162)</f>
        <v>525.42999999999995</v>
      </c>
      <c r="J163" s="23"/>
    </row>
    <row r="164" spans="2:10" s="27" customFormat="1" ht="30" customHeight="1" x14ac:dyDescent="0.2">
      <c r="B164" s="370" t="s">
        <v>11</v>
      </c>
      <c r="C164" s="370"/>
      <c r="D164" s="370"/>
      <c r="E164" s="370"/>
      <c r="F164" s="370"/>
      <c r="G164" s="370"/>
      <c r="H164" s="370"/>
      <c r="I164" s="370"/>
      <c r="J164" s="24"/>
    </row>
    <row r="165" spans="2:10" s="27" customFormat="1" ht="18" customHeight="1" x14ac:dyDescent="0.2">
      <c r="B165" s="64" t="s">
        <v>2</v>
      </c>
      <c r="C165" s="71" t="s">
        <v>77</v>
      </c>
      <c r="D165" s="81" t="s">
        <v>3</v>
      </c>
      <c r="E165" s="92"/>
      <c r="F165" s="92"/>
      <c r="G165" s="92"/>
      <c r="H165" s="81" t="s">
        <v>10</v>
      </c>
      <c r="I165" s="71" t="s">
        <v>8</v>
      </c>
      <c r="J165" s="23"/>
    </row>
    <row r="166" spans="2:10" s="27" customFormat="1" ht="18" customHeight="1" x14ac:dyDescent="0.2">
      <c r="B166" s="93" t="s">
        <v>114</v>
      </c>
      <c r="C166" s="71" t="s">
        <v>30</v>
      </c>
      <c r="D166" s="94">
        <v>3</v>
      </c>
      <c r="E166" s="92"/>
      <c r="F166" s="92"/>
      <c r="G166" s="92"/>
      <c r="H166" s="90">
        <v>270</v>
      </c>
      <c r="I166" s="71">
        <f>D166*H166</f>
        <v>810</v>
      </c>
      <c r="J166" s="23"/>
    </row>
    <row r="167" spans="2:10" s="27" customFormat="1" ht="18" customHeight="1" x14ac:dyDescent="0.2">
      <c r="B167" s="374" t="s">
        <v>9</v>
      </c>
      <c r="C167" s="374"/>
      <c r="D167" s="374"/>
      <c r="E167" s="374"/>
      <c r="F167" s="374"/>
      <c r="G167" s="374"/>
      <c r="H167" s="374"/>
      <c r="I167" s="71">
        <f>SUM(I166:I166)</f>
        <v>810</v>
      </c>
      <c r="J167" s="23"/>
    </row>
    <row r="168" spans="2:10" s="27" customFormat="1" ht="30" customHeight="1" x14ac:dyDescent="0.2">
      <c r="B168" s="370" t="s">
        <v>27</v>
      </c>
      <c r="C168" s="370"/>
      <c r="D168" s="370"/>
      <c r="E168" s="370"/>
      <c r="F168" s="370"/>
      <c r="G168" s="370"/>
      <c r="H168" s="370"/>
      <c r="I168" s="370"/>
      <c r="J168" s="24"/>
    </row>
    <row r="169" spans="2:10" s="27" customFormat="1" ht="18" customHeight="1" x14ac:dyDescent="0.2">
      <c r="B169" s="64" t="s">
        <v>2</v>
      </c>
      <c r="C169" s="71" t="s">
        <v>77</v>
      </c>
      <c r="D169" s="87" t="s">
        <v>3</v>
      </c>
      <c r="E169" s="88"/>
      <c r="F169" s="88"/>
      <c r="G169" s="88"/>
      <c r="H169" s="81" t="s">
        <v>10</v>
      </c>
      <c r="I169" s="71" t="s">
        <v>8</v>
      </c>
      <c r="J169" s="23"/>
    </row>
    <row r="170" spans="2:10" s="27" customFormat="1" ht="18" customHeight="1" x14ac:dyDescent="0.2">
      <c r="B170" s="63" t="s">
        <v>31</v>
      </c>
      <c r="C170" s="71" t="s">
        <v>28</v>
      </c>
      <c r="D170" s="85">
        <v>6</v>
      </c>
      <c r="E170" s="88"/>
      <c r="F170" s="88"/>
      <c r="G170" s="88"/>
      <c r="H170" s="90">
        <f>Insumos!E12</f>
        <v>4.1100000000000003</v>
      </c>
      <c r="I170" s="71">
        <f>D170*H170</f>
        <v>24.66</v>
      </c>
      <c r="J170" s="23"/>
    </row>
    <row r="171" spans="2:10" s="27" customFormat="1" ht="18" customHeight="1" x14ac:dyDescent="0.2">
      <c r="B171" s="63" t="s">
        <v>32</v>
      </c>
      <c r="C171" s="71" t="s">
        <v>28</v>
      </c>
      <c r="D171" s="85">
        <v>8</v>
      </c>
      <c r="E171" s="88"/>
      <c r="F171" s="88"/>
      <c r="G171" s="88"/>
      <c r="H171" s="90">
        <f>Insumos!E14</f>
        <v>3.09</v>
      </c>
      <c r="I171" s="71">
        <f>D171*H171</f>
        <v>24.72</v>
      </c>
      <c r="J171" s="23"/>
    </row>
    <row r="172" spans="2:10" s="21" customFormat="1" ht="18" customHeight="1" x14ac:dyDescent="0.2">
      <c r="B172" s="364" t="s">
        <v>84</v>
      </c>
      <c r="C172" s="364"/>
      <c r="D172" s="364"/>
      <c r="E172" s="364"/>
      <c r="F172" s="364"/>
      <c r="G172" s="364"/>
      <c r="H172" s="364"/>
      <c r="I172" s="71">
        <f>SUM(I170:I171)*1.2418</f>
        <v>61.32</v>
      </c>
      <c r="J172" s="23"/>
    </row>
    <row r="173" spans="2:10" s="21" customFormat="1" ht="18" customHeight="1" x14ac:dyDescent="0.2">
      <c r="B173" s="363" t="s">
        <v>9</v>
      </c>
      <c r="C173" s="363"/>
      <c r="D173" s="363"/>
      <c r="E173" s="363"/>
      <c r="F173" s="363"/>
      <c r="G173" s="363"/>
      <c r="H173" s="363"/>
      <c r="I173" s="54">
        <f>SUM(I170:I172)</f>
        <v>110.7</v>
      </c>
      <c r="J173" s="28"/>
    </row>
    <row r="174" spans="2:10" s="21" customFormat="1" ht="18" customHeight="1" x14ac:dyDescent="0.2">
      <c r="B174" s="77" t="s">
        <v>12</v>
      </c>
      <c r="C174" s="35">
        <v>1</v>
      </c>
      <c r="D174" s="363" t="s">
        <v>13</v>
      </c>
      <c r="E174" s="363"/>
      <c r="F174" s="363"/>
      <c r="G174" s="363"/>
      <c r="H174" s="363"/>
      <c r="I174" s="54">
        <f>I144+I167+I163+I173</f>
        <v>1446.13</v>
      </c>
      <c r="J174" s="28"/>
    </row>
    <row r="175" spans="2:10" s="21" customFormat="1" ht="18" customHeight="1" x14ac:dyDescent="0.2">
      <c r="B175" s="349" t="s">
        <v>14</v>
      </c>
      <c r="C175" s="349"/>
      <c r="D175" s="349"/>
      <c r="E175" s="349"/>
      <c r="F175" s="349"/>
      <c r="G175" s="349"/>
      <c r="H175" s="349"/>
      <c r="I175" s="54">
        <f>I174/C174</f>
        <v>1446.13</v>
      </c>
      <c r="J175" s="28"/>
    </row>
    <row r="176" spans="2:10" s="21" customFormat="1" ht="18" customHeight="1" x14ac:dyDescent="0.2">
      <c r="B176" s="67" t="s">
        <v>85</v>
      </c>
      <c r="C176" s="8">
        <v>22.5</v>
      </c>
      <c r="D176" s="349" t="s">
        <v>34</v>
      </c>
      <c r="E176" s="349"/>
      <c r="F176" s="349"/>
      <c r="G176" s="349"/>
      <c r="H176" s="349"/>
      <c r="I176" s="54">
        <f>C176/100*I175</f>
        <v>325.38</v>
      </c>
      <c r="J176" s="28"/>
    </row>
    <row r="177" spans="2:10" s="27" customFormat="1" ht="30" customHeight="1" x14ac:dyDescent="0.2">
      <c r="B177" s="352" t="s">
        <v>15</v>
      </c>
      <c r="C177" s="352"/>
      <c r="D177" s="352"/>
      <c r="E177" s="352"/>
      <c r="F177" s="352"/>
      <c r="G177" s="352"/>
      <c r="H177" s="352"/>
      <c r="I177" s="68">
        <f>SUM(I175:I176)</f>
        <v>1771.51</v>
      </c>
      <c r="J177" s="23"/>
    </row>
    <row r="184" spans="2:10" ht="60.75" customHeight="1" x14ac:dyDescent="0.2">
      <c r="B184" s="360"/>
      <c r="C184" s="361"/>
      <c r="D184" s="361"/>
      <c r="E184" s="361"/>
      <c r="F184" s="361"/>
      <c r="G184" s="361"/>
      <c r="H184" s="361"/>
      <c r="I184" s="362"/>
    </row>
    <row r="185" spans="2:10" s="27" customFormat="1" ht="30" customHeight="1" x14ac:dyDescent="0.2">
      <c r="B185" s="62" t="s">
        <v>43</v>
      </c>
      <c r="C185" s="62" t="str">
        <f>'Serviços '!B21</f>
        <v>1.5</v>
      </c>
      <c r="D185" s="353" t="s">
        <v>0</v>
      </c>
      <c r="E185" s="353"/>
      <c r="F185" s="353"/>
      <c r="G185" s="353"/>
      <c r="H185" s="353"/>
      <c r="I185" s="353"/>
      <c r="J185" s="22"/>
    </row>
    <row r="186" spans="2:10" s="21" customFormat="1" ht="30.75" customHeight="1" x14ac:dyDescent="0.2">
      <c r="B186" s="354" t="s">
        <v>333</v>
      </c>
      <c r="C186" s="354"/>
      <c r="D186" s="354"/>
      <c r="E186" s="354"/>
      <c r="F186" s="354"/>
      <c r="G186" s="354"/>
      <c r="H186" s="367" t="s">
        <v>300</v>
      </c>
      <c r="I186" s="355"/>
      <c r="J186" s="23"/>
    </row>
    <row r="187" spans="2:10" s="27" customFormat="1" ht="30" customHeight="1" x14ac:dyDescent="0.2">
      <c r="B187" s="368" t="s">
        <v>322</v>
      </c>
      <c r="C187" s="368"/>
      <c r="D187" s="368"/>
      <c r="E187" s="368"/>
      <c r="F187" s="368"/>
      <c r="G187" s="369"/>
      <c r="H187" s="330" t="s">
        <v>1</v>
      </c>
      <c r="I187" s="329" t="s">
        <v>30</v>
      </c>
      <c r="J187" s="69"/>
    </row>
    <row r="188" spans="2:10" s="27" customFormat="1" ht="30" customHeight="1" x14ac:dyDescent="0.2">
      <c r="B188" s="370" t="s">
        <v>18</v>
      </c>
      <c r="C188" s="370"/>
      <c r="D188" s="370"/>
      <c r="E188" s="370"/>
      <c r="F188" s="370"/>
      <c r="G188" s="370"/>
      <c r="H188" s="371"/>
      <c r="I188" s="370"/>
      <c r="J188" s="24"/>
    </row>
    <row r="189" spans="2:10" s="27" customFormat="1" ht="32.25" customHeight="1" x14ac:dyDescent="0.2">
      <c r="B189" s="64" t="s">
        <v>2</v>
      </c>
      <c r="C189" s="82" t="s">
        <v>77</v>
      </c>
      <c r="D189" s="83" t="s">
        <v>3</v>
      </c>
      <c r="E189" s="83" t="s">
        <v>4</v>
      </c>
      <c r="F189" s="83" t="s">
        <v>5</v>
      </c>
      <c r="G189" s="84" t="s">
        <v>6</v>
      </c>
      <c r="H189" s="84" t="s">
        <v>7</v>
      </c>
      <c r="I189" s="82" t="s">
        <v>8</v>
      </c>
      <c r="J189" s="23"/>
    </row>
    <row r="190" spans="2:10" s="27" customFormat="1" ht="18" customHeight="1" x14ac:dyDescent="0.2">
      <c r="B190" s="63" t="s">
        <v>95</v>
      </c>
      <c r="C190" s="71" t="s">
        <v>30</v>
      </c>
      <c r="D190" s="85">
        <v>0.25</v>
      </c>
      <c r="E190" s="85"/>
      <c r="F190" s="85"/>
      <c r="G190" s="58">
        <f>Veiculo!D46</f>
        <v>2260.61</v>
      </c>
      <c r="H190" s="86"/>
      <c r="I190" s="71">
        <f>D190*G190</f>
        <v>565.15</v>
      </c>
      <c r="J190" s="23"/>
    </row>
    <row r="191" spans="2:10" s="27" customFormat="1" ht="18" customHeight="1" x14ac:dyDescent="0.2">
      <c r="B191" s="374" t="s">
        <v>9</v>
      </c>
      <c r="C191" s="374"/>
      <c r="D191" s="374"/>
      <c r="E191" s="374"/>
      <c r="F191" s="374"/>
      <c r="G191" s="374"/>
      <c r="H191" s="374"/>
      <c r="I191" s="71">
        <f>SUM(I190:I190)</f>
        <v>565.15</v>
      </c>
      <c r="J191" s="70"/>
    </row>
    <row r="192" spans="2:10" s="27" customFormat="1" ht="30" customHeight="1" x14ac:dyDescent="0.2">
      <c r="B192" s="370" t="s">
        <v>76</v>
      </c>
      <c r="C192" s="370"/>
      <c r="D192" s="370"/>
      <c r="E192" s="370"/>
      <c r="F192" s="370"/>
      <c r="G192" s="370"/>
      <c r="H192" s="370"/>
      <c r="I192" s="370"/>
      <c r="J192" s="24"/>
    </row>
    <row r="193" spans="2:10" s="27" customFormat="1" ht="18" customHeight="1" x14ac:dyDescent="0.2">
      <c r="B193" s="81" t="s">
        <v>2</v>
      </c>
      <c r="C193" s="71" t="s">
        <v>77</v>
      </c>
      <c r="D193" s="87" t="s">
        <v>3</v>
      </c>
      <c r="E193" s="88"/>
      <c r="F193" s="88"/>
      <c r="G193" s="88"/>
      <c r="H193" s="81" t="s">
        <v>10</v>
      </c>
      <c r="I193" s="71" t="s">
        <v>8</v>
      </c>
      <c r="J193" s="23"/>
    </row>
    <row r="194" spans="2:10" s="27" customFormat="1" ht="18" customHeight="1" x14ac:dyDescent="0.2">
      <c r="B194" s="89" t="s">
        <v>96</v>
      </c>
      <c r="C194" s="71" t="s">
        <v>30</v>
      </c>
      <c r="D194" s="86">
        <v>1</v>
      </c>
      <c r="E194" s="88"/>
      <c r="F194" s="88"/>
      <c r="G194" s="88"/>
      <c r="H194" s="90">
        <f>190/6</f>
        <v>31.67</v>
      </c>
      <c r="I194" s="71">
        <f>D194*H194</f>
        <v>31.67</v>
      </c>
      <c r="J194" s="23"/>
    </row>
    <row r="195" spans="2:10" s="27" customFormat="1" ht="18" customHeight="1" x14ac:dyDescent="0.2">
      <c r="B195" s="89" t="s">
        <v>54</v>
      </c>
      <c r="C195" s="71" t="s">
        <v>30</v>
      </c>
      <c r="D195" s="86">
        <v>1</v>
      </c>
      <c r="E195" s="88"/>
      <c r="F195" s="88"/>
      <c r="G195" s="88"/>
      <c r="H195" s="90">
        <f>90/6</f>
        <v>15</v>
      </c>
      <c r="I195" s="71">
        <f>D195*H195</f>
        <v>15</v>
      </c>
      <c r="J195" s="23"/>
    </row>
    <row r="196" spans="2:10" s="27" customFormat="1" ht="18" customHeight="1" x14ac:dyDescent="0.2">
      <c r="B196" s="89" t="s">
        <v>53</v>
      </c>
      <c r="C196" s="71" t="s">
        <v>30</v>
      </c>
      <c r="D196" s="86">
        <v>1</v>
      </c>
      <c r="E196" s="88"/>
      <c r="F196" s="88"/>
      <c r="G196" s="88"/>
      <c r="H196" s="91">
        <v>10</v>
      </c>
      <c r="I196" s="71">
        <f>D196*H196</f>
        <v>10</v>
      </c>
      <c r="J196" s="23"/>
    </row>
    <row r="197" spans="2:10" s="27" customFormat="1" ht="18" customHeight="1" x14ac:dyDescent="0.2">
      <c r="B197" s="374" t="s">
        <v>9</v>
      </c>
      <c r="C197" s="374"/>
      <c r="D197" s="374"/>
      <c r="E197" s="374"/>
      <c r="F197" s="374"/>
      <c r="G197" s="374"/>
      <c r="H197" s="374"/>
      <c r="I197" s="71">
        <f>SUM(I194:I196)</f>
        <v>56.67</v>
      </c>
      <c r="J197" s="70"/>
    </row>
    <row r="198" spans="2:10" s="27" customFormat="1" ht="30" customHeight="1" x14ac:dyDescent="0.2">
      <c r="B198" s="370" t="s">
        <v>11</v>
      </c>
      <c r="C198" s="370"/>
      <c r="D198" s="370"/>
      <c r="E198" s="370"/>
      <c r="F198" s="370"/>
      <c r="G198" s="370"/>
      <c r="H198" s="370"/>
      <c r="I198" s="370"/>
      <c r="J198" s="24"/>
    </row>
    <row r="199" spans="2:10" s="27" customFormat="1" ht="15" customHeight="1" x14ac:dyDescent="0.2">
      <c r="B199" s="81" t="s">
        <v>2</v>
      </c>
      <c r="C199" s="71" t="s">
        <v>77</v>
      </c>
      <c r="D199" s="81" t="s">
        <v>3</v>
      </c>
      <c r="E199" s="92"/>
      <c r="F199" s="92"/>
      <c r="G199" s="92"/>
      <c r="H199" s="81" t="s">
        <v>10</v>
      </c>
      <c r="I199" s="71" t="s">
        <v>8</v>
      </c>
      <c r="J199" s="23"/>
    </row>
    <row r="200" spans="2:10" s="27" customFormat="1" ht="15" customHeight="1" x14ac:dyDescent="0.2">
      <c r="B200" s="89"/>
      <c r="C200" s="71"/>
      <c r="D200" s="86"/>
      <c r="E200" s="88"/>
      <c r="F200" s="88"/>
      <c r="G200" s="88"/>
      <c r="H200" s="71"/>
      <c r="I200" s="71">
        <f>D200*H200</f>
        <v>0</v>
      </c>
      <c r="J200" s="23"/>
    </row>
    <row r="201" spans="2:10" s="27" customFormat="1" ht="15" customHeight="1" x14ac:dyDescent="0.2">
      <c r="B201" s="374" t="s">
        <v>9</v>
      </c>
      <c r="C201" s="374"/>
      <c r="D201" s="374"/>
      <c r="E201" s="374"/>
      <c r="F201" s="374"/>
      <c r="G201" s="374"/>
      <c r="H201" s="374"/>
      <c r="I201" s="71">
        <f>SUM(I200:I200)</f>
        <v>0</v>
      </c>
      <c r="J201" s="70"/>
    </row>
    <row r="202" spans="2:10" s="27" customFormat="1" ht="30" customHeight="1" x14ac:dyDescent="0.2">
      <c r="B202" s="370" t="s">
        <v>27</v>
      </c>
      <c r="C202" s="370"/>
      <c r="D202" s="370"/>
      <c r="E202" s="370"/>
      <c r="F202" s="370"/>
      <c r="G202" s="370"/>
      <c r="H202" s="370"/>
      <c r="I202" s="370"/>
      <c r="J202" s="24"/>
    </row>
    <row r="203" spans="2:10" s="27" customFormat="1" ht="18" customHeight="1" x14ac:dyDescent="0.2">
      <c r="B203" s="81" t="s">
        <v>2</v>
      </c>
      <c r="C203" s="71" t="s">
        <v>77</v>
      </c>
      <c r="D203" s="87" t="s">
        <v>3</v>
      </c>
      <c r="E203" s="88"/>
      <c r="F203" s="88"/>
      <c r="G203" s="88"/>
      <c r="H203" s="81" t="s">
        <v>10</v>
      </c>
      <c r="I203" s="71" t="s">
        <v>8</v>
      </c>
      <c r="J203" s="23"/>
    </row>
    <row r="204" spans="2:10" s="27" customFormat="1" ht="18" customHeight="1" x14ac:dyDescent="0.2">
      <c r="B204" s="119" t="s">
        <v>97</v>
      </c>
      <c r="C204" s="71" t="s">
        <v>30</v>
      </c>
      <c r="D204" s="85">
        <v>4.4999999999999998E-2</v>
      </c>
      <c r="E204" s="88"/>
      <c r="F204" s="88"/>
      <c r="G204" s="88"/>
      <c r="H204" s="91">
        <f>Insumos!E11</f>
        <v>5286.69</v>
      </c>
      <c r="I204" s="71">
        <f>D204*H204</f>
        <v>237.9</v>
      </c>
      <c r="J204" s="23"/>
    </row>
    <row r="205" spans="2:10" s="27" customFormat="1" ht="18" customHeight="1" x14ac:dyDescent="0.2">
      <c r="B205" s="119" t="s">
        <v>92</v>
      </c>
      <c r="C205" s="71" t="s">
        <v>30</v>
      </c>
      <c r="D205" s="85">
        <v>0.1</v>
      </c>
      <c r="E205" s="88"/>
      <c r="F205" s="88"/>
      <c r="G205" s="88"/>
      <c r="H205" s="91">
        <f>Insumos!E15</f>
        <v>2637.51</v>
      </c>
      <c r="I205" s="71">
        <f>D205*H205</f>
        <v>263.75</v>
      </c>
      <c r="J205" s="23"/>
    </row>
    <row r="206" spans="2:10" s="27" customFormat="1" ht="18" customHeight="1" x14ac:dyDescent="0.2">
      <c r="B206" s="364" t="s">
        <v>112</v>
      </c>
      <c r="C206" s="364"/>
      <c r="D206" s="364"/>
      <c r="E206" s="364"/>
      <c r="F206" s="364"/>
      <c r="G206" s="364"/>
      <c r="H206" s="364"/>
      <c r="I206" s="71">
        <f>SUM(I204:I205)*0.7432</f>
        <v>372.83</v>
      </c>
      <c r="J206" s="23"/>
    </row>
    <row r="207" spans="2:10" s="27" customFormat="1" ht="18" customHeight="1" x14ac:dyDescent="0.2">
      <c r="B207" s="363" t="s">
        <v>9</v>
      </c>
      <c r="C207" s="363"/>
      <c r="D207" s="363"/>
      <c r="E207" s="363"/>
      <c r="F207" s="363"/>
      <c r="G207" s="363"/>
      <c r="H207" s="363"/>
      <c r="I207" s="54">
        <f>SUM(I204:I206)</f>
        <v>874.48</v>
      </c>
      <c r="J207" s="28"/>
    </row>
    <row r="208" spans="2:10" s="27" customFormat="1" ht="18" customHeight="1" x14ac:dyDescent="0.2">
      <c r="B208" s="77" t="s">
        <v>12</v>
      </c>
      <c r="C208" s="35">
        <v>1</v>
      </c>
      <c r="D208" s="363" t="s">
        <v>13</v>
      </c>
      <c r="E208" s="363"/>
      <c r="F208" s="363"/>
      <c r="G208" s="363"/>
      <c r="H208" s="363"/>
      <c r="I208" s="54">
        <f>I191+I197+I201+I207</f>
        <v>1496.3</v>
      </c>
      <c r="J208" s="28"/>
    </row>
    <row r="209" spans="2:10" s="27" customFormat="1" ht="18" customHeight="1" x14ac:dyDescent="0.2">
      <c r="B209" s="349" t="s">
        <v>14</v>
      </c>
      <c r="C209" s="349"/>
      <c r="D209" s="349"/>
      <c r="E209" s="349"/>
      <c r="F209" s="349"/>
      <c r="G209" s="349"/>
      <c r="H209" s="349"/>
      <c r="I209" s="54">
        <f>I208/C208</f>
        <v>1496.3</v>
      </c>
      <c r="J209" s="28"/>
    </row>
    <row r="210" spans="2:10" s="27" customFormat="1" ht="18" customHeight="1" x14ac:dyDescent="0.2">
      <c r="B210" s="67" t="s">
        <v>85</v>
      </c>
      <c r="C210" s="8">
        <v>22.5</v>
      </c>
      <c r="D210" s="349" t="s">
        <v>34</v>
      </c>
      <c r="E210" s="349"/>
      <c r="F210" s="349"/>
      <c r="G210" s="349"/>
      <c r="H210" s="349"/>
      <c r="I210" s="54">
        <f>C210/100*I209</f>
        <v>336.67</v>
      </c>
      <c r="J210" s="28"/>
    </row>
    <row r="211" spans="2:10" s="27" customFormat="1" ht="30" customHeight="1" x14ac:dyDescent="0.2">
      <c r="B211" s="352" t="s">
        <v>15</v>
      </c>
      <c r="C211" s="352"/>
      <c r="D211" s="352"/>
      <c r="E211" s="352"/>
      <c r="F211" s="352"/>
      <c r="G211" s="352"/>
      <c r="H211" s="352"/>
      <c r="I211" s="68">
        <f>SUM(I209:I210)</f>
        <v>1832.97</v>
      </c>
      <c r="J211" s="23"/>
    </row>
    <row r="217" spans="2:10" ht="60.75" customHeight="1" x14ac:dyDescent="0.2">
      <c r="B217" s="360"/>
      <c r="C217" s="361"/>
      <c r="D217" s="361"/>
      <c r="E217" s="361"/>
      <c r="F217" s="361"/>
      <c r="G217" s="361"/>
      <c r="H217" s="361"/>
      <c r="I217" s="362"/>
    </row>
    <row r="218" spans="2:10" s="27" customFormat="1" ht="33" customHeight="1" x14ac:dyDescent="0.2">
      <c r="B218" s="62" t="s">
        <v>43</v>
      </c>
      <c r="C218" s="62" t="str">
        <f>'Serviços '!B24</f>
        <v>2.1</v>
      </c>
      <c r="D218" s="353" t="s">
        <v>0</v>
      </c>
      <c r="E218" s="353"/>
      <c r="F218" s="353"/>
      <c r="G218" s="353"/>
      <c r="H218" s="353"/>
      <c r="I218" s="353"/>
      <c r="J218" s="22"/>
    </row>
    <row r="219" spans="2:10" s="21" customFormat="1" ht="30.75" customHeight="1" x14ac:dyDescent="0.2">
      <c r="B219" s="354" t="s">
        <v>333</v>
      </c>
      <c r="C219" s="354"/>
      <c r="D219" s="354"/>
      <c r="E219" s="354"/>
      <c r="F219" s="354"/>
      <c r="G219" s="354"/>
      <c r="H219" s="355" t="s">
        <v>300</v>
      </c>
      <c r="I219" s="355"/>
      <c r="J219" s="23"/>
    </row>
    <row r="220" spans="2:10" s="27" customFormat="1" ht="33" customHeight="1" x14ac:dyDescent="0.2">
      <c r="B220" s="356" t="s">
        <v>313</v>
      </c>
      <c r="C220" s="357"/>
      <c r="D220" s="357"/>
      <c r="E220" s="357"/>
      <c r="F220" s="357"/>
      <c r="G220" s="357"/>
      <c r="H220" s="324" t="s">
        <v>1</v>
      </c>
      <c r="I220" s="325" t="s">
        <v>35</v>
      </c>
      <c r="J220" s="30"/>
    </row>
    <row r="221" spans="2:10" s="27" customFormat="1" ht="33" customHeight="1" x14ac:dyDescent="0.2">
      <c r="B221" s="396" t="s">
        <v>18</v>
      </c>
      <c r="C221" s="397"/>
      <c r="D221" s="397"/>
      <c r="E221" s="397"/>
      <c r="F221" s="397"/>
      <c r="G221" s="397"/>
      <c r="H221" s="398"/>
      <c r="I221" s="399"/>
      <c r="J221" s="31"/>
    </row>
    <row r="222" spans="2:10" s="27" customFormat="1" ht="33" customHeight="1" x14ac:dyDescent="0.2">
      <c r="B222" s="54" t="s">
        <v>2</v>
      </c>
      <c r="C222" s="34" t="s">
        <v>77</v>
      </c>
      <c r="D222" s="34" t="s">
        <v>3</v>
      </c>
      <c r="E222" s="34" t="s">
        <v>4</v>
      </c>
      <c r="F222" s="34" t="s">
        <v>5</v>
      </c>
      <c r="G222" s="52" t="s">
        <v>6</v>
      </c>
      <c r="H222" s="75" t="s">
        <v>7</v>
      </c>
      <c r="I222" s="54" t="s">
        <v>8</v>
      </c>
      <c r="J222" s="32"/>
    </row>
    <row r="223" spans="2:10" s="27" customFormat="1" ht="33" customHeight="1" x14ac:dyDescent="0.2">
      <c r="B223" s="177" t="s">
        <v>314</v>
      </c>
      <c r="C223" s="34" t="s">
        <v>283</v>
      </c>
      <c r="D223" s="34">
        <v>5.1999999999999998E-3</v>
      </c>
      <c r="E223" s="29">
        <v>1</v>
      </c>
      <c r="F223" s="29">
        <v>0</v>
      </c>
      <c r="G223" s="91">
        <f>I273</f>
        <v>135.31</v>
      </c>
      <c r="H223" s="29">
        <v>1</v>
      </c>
      <c r="I223" s="71">
        <f>D223*E223*G223+D223*F223*H223</f>
        <v>0.7</v>
      </c>
      <c r="J223" s="32"/>
    </row>
    <row r="224" spans="2:10" s="27" customFormat="1" ht="33" customHeight="1" x14ac:dyDescent="0.2">
      <c r="B224" s="78" t="s">
        <v>284</v>
      </c>
      <c r="C224" s="34" t="s">
        <v>283</v>
      </c>
      <c r="D224" s="34">
        <v>3.4200000000000001E-2</v>
      </c>
      <c r="E224" s="29">
        <v>1</v>
      </c>
      <c r="F224" s="29">
        <v>0</v>
      </c>
      <c r="G224" s="91">
        <f>I585</f>
        <v>98.83</v>
      </c>
      <c r="H224" s="29">
        <v>1</v>
      </c>
      <c r="I224" s="71">
        <f>D224*E224*G224+D224*F224*H224</f>
        <v>3.38</v>
      </c>
      <c r="J224" s="32"/>
    </row>
    <row r="225" spans="2:12" s="27" customFormat="1" ht="20.100000000000001" customHeight="1" x14ac:dyDescent="0.2">
      <c r="B225" s="400" t="s">
        <v>9</v>
      </c>
      <c r="C225" s="401"/>
      <c r="D225" s="401"/>
      <c r="E225" s="401"/>
      <c r="F225" s="401"/>
      <c r="G225" s="401"/>
      <c r="H225" s="402"/>
      <c r="I225" s="54">
        <f>SUM(I223:I224)</f>
        <v>4.08</v>
      </c>
      <c r="J225" s="32"/>
    </row>
    <row r="226" spans="2:12" s="27" customFormat="1" ht="33" customHeight="1" x14ac:dyDescent="0.2">
      <c r="B226" s="396" t="s">
        <v>76</v>
      </c>
      <c r="C226" s="397"/>
      <c r="D226" s="397"/>
      <c r="E226" s="397"/>
      <c r="F226" s="397"/>
      <c r="G226" s="397"/>
      <c r="H226" s="397"/>
      <c r="I226" s="399"/>
      <c r="J226" s="31"/>
      <c r="L226" s="27" t="s">
        <v>88</v>
      </c>
    </row>
    <row r="227" spans="2:12" s="27" customFormat="1" ht="20.100000000000001" customHeight="1" x14ac:dyDescent="0.2">
      <c r="B227" s="54" t="s">
        <v>2</v>
      </c>
      <c r="C227" s="34" t="s">
        <v>77</v>
      </c>
      <c r="D227" s="34" t="s">
        <v>3</v>
      </c>
      <c r="E227" s="34"/>
      <c r="F227" s="34"/>
      <c r="G227" s="34"/>
      <c r="H227" s="54" t="s">
        <v>10</v>
      </c>
      <c r="I227" s="54" t="s">
        <v>8</v>
      </c>
      <c r="J227" s="32"/>
    </row>
    <row r="228" spans="2:12" s="27" customFormat="1" ht="20.100000000000001" customHeight="1" x14ac:dyDescent="0.2">
      <c r="B228" s="8"/>
      <c r="C228" s="34"/>
      <c r="D228" s="76"/>
      <c r="E228" s="34"/>
      <c r="F228" s="34"/>
      <c r="G228" s="34"/>
      <c r="H228" s="276"/>
      <c r="I228" s="54">
        <f>D228*H228</f>
        <v>0</v>
      </c>
      <c r="J228" s="32"/>
    </row>
    <row r="229" spans="2:12" s="27" customFormat="1" ht="20.100000000000001" customHeight="1" x14ac:dyDescent="0.2">
      <c r="B229" s="400" t="s">
        <v>9</v>
      </c>
      <c r="C229" s="401"/>
      <c r="D229" s="401"/>
      <c r="E229" s="401"/>
      <c r="F229" s="401"/>
      <c r="G229" s="401"/>
      <c r="H229" s="402"/>
      <c r="I229" s="54">
        <f>SUM(I228:I228)</f>
        <v>0</v>
      </c>
      <c r="J229" s="37"/>
    </row>
    <row r="230" spans="2:12" s="27" customFormat="1" ht="33" customHeight="1" x14ac:dyDescent="0.2">
      <c r="B230" s="396" t="s">
        <v>11</v>
      </c>
      <c r="C230" s="397"/>
      <c r="D230" s="397"/>
      <c r="E230" s="397"/>
      <c r="F230" s="397"/>
      <c r="G230" s="397"/>
      <c r="H230" s="397"/>
      <c r="I230" s="399"/>
      <c r="J230" s="31"/>
    </row>
    <row r="231" spans="2:12" s="27" customFormat="1" ht="15.95" customHeight="1" x14ac:dyDescent="0.2">
      <c r="B231" s="54" t="s">
        <v>2</v>
      </c>
      <c r="C231" s="34" t="s">
        <v>77</v>
      </c>
      <c r="D231" s="34" t="s">
        <v>3</v>
      </c>
      <c r="E231" s="33"/>
      <c r="F231" s="33"/>
      <c r="G231" s="33"/>
      <c r="H231" s="54" t="s">
        <v>10</v>
      </c>
      <c r="I231" s="54" t="s">
        <v>8</v>
      </c>
      <c r="J231" s="32"/>
    </row>
    <row r="232" spans="2:12" s="27" customFormat="1" ht="15.95" customHeight="1" x14ac:dyDescent="0.2">
      <c r="B232" s="118"/>
      <c r="C232" s="34"/>
      <c r="D232" s="53"/>
      <c r="E232" s="33"/>
      <c r="F232" s="33"/>
      <c r="G232" s="33"/>
      <c r="H232" s="54"/>
      <c r="I232" s="54">
        <f>D232*H232</f>
        <v>0</v>
      </c>
      <c r="J232" s="32" t="s">
        <v>93</v>
      </c>
    </row>
    <row r="233" spans="2:12" s="27" customFormat="1" ht="15.95" customHeight="1" x14ac:dyDescent="0.2">
      <c r="B233" s="400" t="s">
        <v>9</v>
      </c>
      <c r="C233" s="401"/>
      <c r="D233" s="401"/>
      <c r="E233" s="401"/>
      <c r="F233" s="401"/>
      <c r="G233" s="401"/>
      <c r="H233" s="402"/>
      <c r="I233" s="54">
        <f>SUM(I232:I232)</f>
        <v>0</v>
      </c>
      <c r="J233" s="32"/>
    </row>
    <row r="234" spans="2:12" s="27" customFormat="1" ht="33" customHeight="1" x14ac:dyDescent="0.2">
      <c r="B234" s="396" t="s">
        <v>27</v>
      </c>
      <c r="C234" s="397"/>
      <c r="D234" s="397"/>
      <c r="E234" s="397"/>
      <c r="F234" s="397"/>
      <c r="G234" s="397"/>
      <c r="H234" s="397"/>
      <c r="I234" s="399"/>
      <c r="J234" s="31"/>
    </row>
    <row r="235" spans="2:12" s="27" customFormat="1" ht="20.100000000000001" customHeight="1" x14ac:dyDescent="0.2">
      <c r="B235" s="54" t="s">
        <v>2</v>
      </c>
      <c r="C235" s="34" t="s">
        <v>77</v>
      </c>
      <c r="D235" s="34" t="s">
        <v>3</v>
      </c>
      <c r="E235" s="33"/>
      <c r="F235" s="33"/>
      <c r="G235" s="33"/>
      <c r="H235" s="54" t="s">
        <v>10</v>
      </c>
      <c r="I235" s="54" t="s">
        <v>8</v>
      </c>
      <c r="J235" s="32"/>
    </row>
    <row r="236" spans="2:12" s="27" customFormat="1" ht="20.100000000000001" customHeight="1" x14ac:dyDescent="0.2">
      <c r="B236" s="8" t="s">
        <v>229</v>
      </c>
      <c r="C236" s="34" t="s">
        <v>28</v>
      </c>
      <c r="D236" s="57">
        <v>1.2699999999999999E-2</v>
      </c>
      <c r="E236" s="34"/>
      <c r="F236" s="34"/>
      <c r="G236" s="34"/>
      <c r="H236" s="91">
        <f>Insumos!E14</f>
        <v>3.09</v>
      </c>
      <c r="I236" s="54">
        <f t="shared" ref="I236" si="1">D236*H236</f>
        <v>0.04</v>
      </c>
      <c r="J236" s="36"/>
      <c r="K236" s="27">
        <f>0.0157*60</f>
        <v>0.94199999999999995</v>
      </c>
    </row>
    <row r="237" spans="2:12" s="27" customFormat="1" ht="20.100000000000001" customHeight="1" x14ac:dyDescent="0.2">
      <c r="B237" s="403" t="s">
        <v>84</v>
      </c>
      <c r="C237" s="404"/>
      <c r="D237" s="404"/>
      <c r="E237" s="404"/>
      <c r="F237" s="404"/>
      <c r="G237" s="404"/>
      <c r="H237" s="405"/>
      <c r="I237" s="71">
        <f>SUM(I236:I236)*1.2418</f>
        <v>0.05</v>
      </c>
      <c r="J237" s="23"/>
    </row>
    <row r="238" spans="2:12" s="27" customFormat="1" ht="20.100000000000001" customHeight="1" x14ac:dyDescent="0.2">
      <c r="B238" s="406" t="s">
        <v>9</v>
      </c>
      <c r="C238" s="407"/>
      <c r="D238" s="407"/>
      <c r="E238" s="407"/>
      <c r="F238" s="407"/>
      <c r="G238" s="407"/>
      <c r="H238" s="408"/>
      <c r="I238" s="54">
        <f>SUM(I236:I237)</f>
        <v>0.09</v>
      </c>
      <c r="J238" s="28"/>
    </row>
    <row r="239" spans="2:12" s="27" customFormat="1" ht="20.100000000000001" customHeight="1" x14ac:dyDescent="0.2">
      <c r="B239" s="278" t="s">
        <v>12</v>
      </c>
      <c r="C239" s="280">
        <v>1</v>
      </c>
      <c r="D239" s="363" t="s">
        <v>13</v>
      </c>
      <c r="E239" s="363"/>
      <c r="F239" s="363"/>
      <c r="G239" s="363"/>
      <c r="H239" s="363"/>
      <c r="I239" s="54">
        <f>I225+I238+I233+I229</f>
        <v>4.17</v>
      </c>
      <c r="J239" s="28"/>
      <c r="K239" s="38">
        <v>238</v>
      </c>
    </row>
    <row r="240" spans="2:12" s="27" customFormat="1" ht="20.100000000000001" customHeight="1" x14ac:dyDescent="0.2">
      <c r="B240" s="409" t="s">
        <v>14</v>
      </c>
      <c r="C240" s="410"/>
      <c r="D240" s="410"/>
      <c r="E240" s="410"/>
      <c r="F240" s="410"/>
      <c r="G240" s="410"/>
      <c r="H240" s="411"/>
      <c r="I240" s="54">
        <f>I239/C239</f>
        <v>4.17</v>
      </c>
      <c r="J240" s="28">
        <v>4.41</v>
      </c>
      <c r="K240" s="27">
        <f>J240*0.06</f>
        <v>0.2646</v>
      </c>
    </row>
    <row r="241" spans="2:11" s="27" customFormat="1" ht="20.100000000000001" customHeight="1" x14ac:dyDescent="0.2">
      <c r="B241" s="67" t="s">
        <v>85</v>
      </c>
      <c r="C241" s="8">
        <v>22.5</v>
      </c>
      <c r="D241" s="349" t="s">
        <v>34</v>
      </c>
      <c r="E241" s="349"/>
      <c r="F241" s="349"/>
      <c r="G241" s="349"/>
      <c r="H241" s="349"/>
      <c r="I241" s="54">
        <f>C241/100*I240</f>
        <v>0.94</v>
      </c>
      <c r="J241" s="28"/>
      <c r="K241" s="120">
        <f>J240-K240</f>
        <v>4.1500000000000004</v>
      </c>
    </row>
    <row r="242" spans="2:11" s="27" customFormat="1" ht="35.1" customHeight="1" x14ac:dyDescent="0.2">
      <c r="B242" s="380" t="s">
        <v>15</v>
      </c>
      <c r="C242" s="381"/>
      <c r="D242" s="381"/>
      <c r="E242" s="381"/>
      <c r="F242" s="381"/>
      <c r="G242" s="381"/>
      <c r="H242" s="382"/>
      <c r="I242" s="68">
        <f>SUM(I240:I241)</f>
        <v>5.1100000000000003</v>
      </c>
      <c r="J242" s="23">
        <v>5.1100000000000003</v>
      </c>
      <c r="K242" s="120">
        <f>J240-I240</f>
        <v>0.24</v>
      </c>
    </row>
    <row r="243" spans="2:11" s="27" customFormat="1" x14ac:dyDescent="0.2">
      <c r="B243" s="55"/>
      <c r="C243" s="55"/>
      <c r="D243" s="269"/>
      <c r="E243" s="55"/>
      <c r="F243" s="55"/>
      <c r="G243" s="55"/>
      <c r="H243" s="55"/>
      <c r="I243" s="23"/>
      <c r="J243" s="23"/>
    </row>
    <row r="244" spans="2:11" s="27" customFormat="1" x14ac:dyDescent="0.2">
      <c r="B244" s="55"/>
      <c r="C244" s="55"/>
      <c r="D244" s="269"/>
      <c r="E244" s="55"/>
      <c r="F244" s="55"/>
      <c r="G244" s="55"/>
      <c r="H244" s="55"/>
      <c r="I244" s="23"/>
      <c r="J244" s="23"/>
    </row>
    <row r="245" spans="2:11" s="27" customFormat="1" x14ac:dyDescent="0.2">
      <c r="B245" s="55"/>
      <c r="C245" s="55"/>
      <c r="D245" s="269"/>
      <c r="E245" s="55"/>
      <c r="F245" s="55"/>
      <c r="G245" s="55"/>
      <c r="H245" s="55"/>
      <c r="I245" s="23"/>
      <c r="J245" s="23"/>
    </row>
    <row r="246" spans="2:11" s="27" customFormat="1" x14ac:dyDescent="0.2">
      <c r="B246" s="55"/>
      <c r="C246" s="55"/>
      <c r="D246" s="269"/>
      <c r="E246" s="55"/>
      <c r="F246" s="55"/>
      <c r="G246" s="55"/>
      <c r="H246" s="55"/>
      <c r="I246" s="23"/>
      <c r="J246" s="23"/>
    </row>
    <row r="247" spans="2:11" s="27" customFormat="1" x14ac:dyDescent="0.2">
      <c r="B247" s="55"/>
      <c r="C247" s="55"/>
      <c r="D247" s="269"/>
      <c r="E247" s="55"/>
      <c r="F247" s="55"/>
      <c r="G247" s="55"/>
      <c r="H247" s="55"/>
      <c r="I247" s="23"/>
      <c r="J247" s="23"/>
    </row>
    <row r="248" spans="2:11" s="27" customFormat="1" x14ac:dyDescent="0.2">
      <c r="B248" s="55"/>
      <c r="C248" s="55"/>
      <c r="D248" s="269"/>
      <c r="E248" s="55"/>
      <c r="F248" s="55"/>
      <c r="G248" s="55"/>
      <c r="H248" s="55"/>
      <c r="I248" s="23"/>
      <c r="J248" s="23"/>
    </row>
    <row r="249" spans="2:11" ht="60.75" customHeight="1" x14ac:dyDescent="0.2">
      <c r="B249" s="360"/>
      <c r="C249" s="361"/>
      <c r="D249" s="361"/>
      <c r="E249" s="361"/>
      <c r="F249" s="361"/>
      <c r="G249" s="361"/>
      <c r="H249" s="361"/>
      <c r="I249" s="362"/>
    </row>
    <row r="250" spans="2:11" s="27" customFormat="1" ht="30" customHeight="1" x14ac:dyDescent="0.2">
      <c r="B250" s="62" t="s">
        <v>43</v>
      </c>
      <c r="C250" s="62" t="s">
        <v>316</v>
      </c>
      <c r="D250" s="353" t="s">
        <v>0</v>
      </c>
      <c r="E250" s="353"/>
      <c r="F250" s="353"/>
      <c r="G250" s="353"/>
      <c r="H250" s="353"/>
      <c r="I250" s="353"/>
      <c r="J250" s="22"/>
    </row>
    <row r="251" spans="2:11" s="21" customFormat="1" ht="30.75" customHeight="1" x14ac:dyDescent="0.2">
      <c r="B251" s="354" t="s">
        <v>333</v>
      </c>
      <c r="C251" s="354"/>
      <c r="D251" s="354"/>
      <c r="E251" s="354"/>
      <c r="F251" s="354"/>
      <c r="G251" s="354"/>
      <c r="H251" s="355" t="s">
        <v>300</v>
      </c>
      <c r="I251" s="355"/>
      <c r="J251" s="23"/>
    </row>
    <row r="252" spans="2:11" s="27" customFormat="1" ht="33.75" customHeight="1" x14ac:dyDescent="0.2">
      <c r="B252" s="356" t="s">
        <v>315</v>
      </c>
      <c r="C252" s="357"/>
      <c r="D252" s="357"/>
      <c r="E252" s="357"/>
      <c r="F252" s="357"/>
      <c r="G252" s="357"/>
      <c r="H252" s="324" t="s">
        <v>1</v>
      </c>
      <c r="I252" s="325" t="s">
        <v>28</v>
      </c>
      <c r="J252" s="30"/>
    </row>
    <row r="253" spans="2:11" s="27" customFormat="1" ht="30" customHeight="1" x14ac:dyDescent="0.2">
      <c r="B253" s="396" t="s">
        <v>18</v>
      </c>
      <c r="C253" s="397"/>
      <c r="D253" s="397"/>
      <c r="E253" s="397"/>
      <c r="F253" s="397"/>
      <c r="G253" s="397"/>
      <c r="H253" s="398"/>
      <c r="I253" s="399"/>
      <c r="J253" s="31"/>
    </row>
    <row r="254" spans="2:11" s="27" customFormat="1" ht="37.5" customHeight="1" x14ac:dyDescent="0.2">
      <c r="B254" s="54" t="s">
        <v>2</v>
      </c>
      <c r="C254" s="34" t="s">
        <v>77</v>
      </c>
      <c r="D254" s="34" t="s">
        <v>3</v>
      </c>
      <c r="E254" s="34" t="s">
        <v>4</v>
      </c>
      <c r="F254" s="34" t="s">
        <v>5</v>
      </c>
      <c r="G254" s="52" t="s">
        <v>6</v>
      </c>
      <c r="H254" s="75" t="s">
        <v>7</v>
      </c>
      <c r="I254" s="54" t="s">
        <v>8</v>
      </c>
      <c r="J254" s="32"/>
    </row>
    <row r="255" spans="2:11" s="27" customFormat="1" ht="33" customHeight="1" x14ac:dyDescent="0.2">
      <c r="B255" s="177" t="s">
        <v>136</v>
      </c>
      <c r="C255" s="34" t="s">
        <v>40</v>
      </c>
      <c r="D255" s="34">
        <f>0.0000833</f>
        <v>8.3300000000000005E-5</v>
      </c>
      <c r="E255" s="29">
        <v>1</v>
      </c>
      <c r="F255" s="29">
        <v>0</v>
      </c>
      <c r="G255" s="91">
        <f>Insumos!E42</f>
        <v>471371.79</v>
      </c>
      <c r="H255" s="29">
        <v>1</v>
      </c>
      <c r="I255" s="71">
        <f>D255*E255*G255+D255*F255*H255</f>
        <v>39.270000000000003</v>
      </c>
      <c r="J255" s="32"/>
    </row>
    <row r="256" spans="2:11" s="27" customFormat="1" ht="33" customHeight="1" x14ac:dyDescent="0.2">
      <c r="B256" s="177" t="s">
        <v>137</v>
      </c>
      <c r="C256" s="34" t="s">
        <v>40</v>
      </c>
      <c r="D256" s="34">
        <f>0.0000315</f>
        <v>3.15E-5</v>
      </c>
      <c r="E256" s="29">
        <v>1</v>
      </c>
      <c r="F256" s="29">
        <v>0</v>
      </c>
      <c r="G256" s="91">
        <f>Insumos!E42</f>
        <v>471371.79</v>
      </c>
      <c r="H256" s="29">
        <v>1</v>
      </c>
      <c r="I256" s="71">
        <f>D256*E256*G256+D256*F256*H256</f>
        <v>14.85</v>
      </c>
      <c r="J256" s="32"/>
    </row>
    <row r="257" spans="2:12" s="27" customFormat="1" ht="33" customHeight="1" x14ac:dyDescent="0.2">
      <c r="B257" s="177" t="s">
        <v>139</v>
      </c>
      <c r="C257" s="34" t="s">
        <v>40</v>
      </c>
      <c r="D257" s="34">
        <f>0.0000667</f>
        <v>6.6699999999999995E-5</v>
      </c>
      <c r="E257" s="29">
        <v>1</v>
      </c>
      <c r="F257" s="29">
        <v>0</v>
      </c>
      <c r="G257" s="91">
        <f>Insumos!E42</f>
        <v>471371.79</v>
      </c>
      <c r="H257" s="29">
        <v>1</v>
      </c>
      <c r="I257" s="71">
        <f>D257*E257*G257+D257*F257*H257</f>
        <v>31.44</v>
      </c>
      <c r="J257" s="32"/>
    </row>
    <row r="258" spans="2:12" s="27" customFormat="1" ht="20.100000000000001" customHeight="1" x14ac:dyDescent="0.2">
      <c r="B258" s="400" t="s">
        <v>9</v>
      </c>
      <c r="C258" s="401"/>
      <c r="D258" s="401"/>
      <c r="E258" s="401"/>
      <c r="F258" s="401"/>
      <c r="G258" s="401"/>
      <c r="H258" s="402"/>
      <c r="I258" s="54">
        <f>SUM(I255:I257)</f>
        <v>85.56</v>
      </c>
      <c r="J258" s="32"/>
    </row>
    <row r="259" spans="2:12" s="27" customFormat="1" ht="30" customHeight="1" x14ac:dyDescent="0.2">
      <c r="B259" s="396" t="s">
        <v>76</v>
      </c>
      <c r="C259" s="397"/>
      <c r="D259" s="397"/>
      <c r="E259" s="397"/>
      <c r="F259" s="397"/>
      <c r="G259" s="397"/>
      <c r="H259" s="397"/>
      <c r="I259" s="399"/>
      <c r="J259" s="31"/>
      <c r="L259" s="27" t="s">
        <v>88</v>
      </c>
    </row>
    <row r="260" spans="2:12" s="27" customFormat="1" ht="20.100000000000001" customHeight="1" x14ac:dyDescent="0.2">
      <c r="B260" s="54" t="s">
        <v>2</v>
      </c>
      <c r="C260" s="34" t="s">
        <v>77</v>
      </c>
      <c r="D260" s="34" t="s">
        <v>3</v>
      </c>
      <c r="E260" s="34"/>
      <c r="F260" s="34"/>
      <c r="G260" s="34"/>
      <c r="H260" s="54" t="s">
        <v>10</v>
      </c>
      <c r="I260" s="54" t="s">
        <v>8</v>
      </c>
      <c r="J260" s="32"/>
    </row>
    <row r="261" spans="2:12" s="27" customFormat="1" ht="20.100000000000001" customHeight="1" x14ac:dyDescent="0.2">
      <c r="B261" s="8" t="s">
        <v>140</v>
      </c>
      <c r="C261" s="34" t="s">
        <v>75</v>
      </c>
      <c r="D261" s="76">
        <f>25.2</f>
        <v>25.2</v>
      </c>
      <c r="E261" s="34"/>
      <c r="F261" s="34"/>
      <c r="G261" s="34"/>
      <c r="H261" s="91">
        <f>Insumos!E52</f>
        <v>1.97</v>
      </c>
      <c r="I261" s="54">
        <f>D261*H261</f>
        <v>49.64</v>
      </c>
      <c r="J261" s="32"/>
    </row>
    <row r="262" spans="2:12" s="27" customFormat="1" ht="20.100000000000001" customHeight="1" x14ac:dyDescent="0.2">
      <c r="B262" s="400" t="s">
        <v>9</v>
      </c>
      <c r="C262" s="401"/>
      <c r="D262" s="401"/>
      <c r="E262" s="401"/>
      <c r="F262" s="401"/>
      <c r="G262" s="401"/>
      <c r="H262" s="402"/>
      <c r="I262" s="54">
        <f>SUM(I261:I261)</f>
        <v>49.64</v>
      </c>
      <c r="J262" s="37"/>
    </row>
    <row r="263" spans="2:12" s="27" customFormat="1" ht="30" customHeight="1" x14ac:dyDescent="0.2">
      <c r="B263" s="396" t="s">
        <v>11</v>
      </c>
      <c r="C263" s="397"/>
      <c r="D263" s="397"/>
      <c r="E263" s="397"/>
      <c r="F263" s="397"/>
      <c r="G263" s="397"/>
      <c r="H263" s="397"/>
      <c r="I263" s="399"/>
      <c r="J263" s="31"/>
    </row>
    <row r="264" spans="2:12" s="27" customFormat="1" ht="15.95" customHeight="1" x14ac:dyDescent="0.2">
      <c r="B264" s="54" t="s">
        <v>2</v>
      </c>
      <c r="C264" s="34" t="s">
        <v>77</v>
      </c>
      <c r="D264" s="34" t="s">
        <v>3</v>
      </c>
      <c r="E264" s="33"/>
      <c r="F264" s="33"/>
      <c r="G264" s="33"/>
      <c r="H264" s="54" t="s">
        <v>10</v>
      </c>
      <c r="I264" s="54" t="s">
        <v>8</v>
      </c>
      <c r="J264" s="32"/>
    </row>
    <row r="265" spans="2:12" s="27" customFormat="1" ht="15.95" customHeight="1" x14ac:dyDescent="0.2">
      <c r="B265" s="118"/>
      <c r="C265" s="34"/>
      <c r="D265" s="53"/>
      <c r="E265" s="33"/>
      <c r="F265" s="33"/>
      <c r="G265" s="33"/>
      <c r="H265" s="54"/>
      <c r="I265" s="54">
        <f>D265*H265</f>
        <v>0</v>
      </c>
      <c r="J265" s="32" t="s">
        <v>93</v>
      </c>
    </row>
    <row r="266" spans="2:12" s="27" customFormat="1" ht="15.95" customHeight="1" x14ac:dyDescent="0.2">
      <c r="B266" s="400" t="s">
        <v>9</v>
      </c>
      <c r="C266" s="401"/>
      <c r="D266" s="401"/>
      <c r="E266" s="401"/>
      <c r="F266" s="401"/>
      <c r="G266" s="401"/>
      <c r="H266" s="402"/>
      <c r="I266" s="54">
        <f>SUM(I265:I265)</f>
        <v>0</v>
      </c>
      <c r="J266" s="32"/>
    </row>
    <row r="267" spans="2:12" s="27" customFormat="1" ht="30" customHeight="1" x14ac:dyDescent="0.2">
      <c r="B267" s="396" t="s">
        <v>27</v>
      </c>
      <c r="C267" s="397"/>
      <c r="D267" s="397"/>
      <c r="E267" s="397"/>
      <c r="F267" s="397"/>
      <c r="G267" s="397"/>
      <c r="H267" s="397"/>
      <c r="I267" s="399"/>
      <c r="J267" s="31"/>
    </row>
    <row r="268" spans="2:12" s="27" customFormat="1" ht="20.100000000000001" customHeight="1" x14ac:dyDescent="0.2">
      <c r="B268" s="54" t="s">
        <v>2</v>
      </c>
      <c r="C268" s="34" t="s">
        <v>77</v>
      </c>
      <c r="D268" s="34" t="s">
        <v>3</v>
      </c>
      <c r="E268" s="33"/>
      <c r="F268" s="33"/>
      <c r="G268" s="33"/>
      <c r="H268" s="54" t="s">
        <v>10</v>
      </c>
      <c r="I268" s="54" t="s">
        <v>8</v>
      </c>
      <c r="J268" s="32"/>
    </row>
    <row r="269" spans="2:12" s="27" customFormat="1" ht="20.100000000000001" customHeight="1" x14ac:dyDescent="0.2">
      <c r="B269" s="8" t="s">
        <v>135</v>
      </c>
      <c r="C269" s="34" t="s">
        <v>28</v>
      </c>
      <c r="D269" s="57">
        <f>1*0.0052</f>
        <v>5.1999999999999998E-3</v>
      </c>
      <c r="E269" s="34"/>
      <c r="F269" s="34"/>
      <c r="G269" s="34"/>
      <c r="H269" s="91">
        <f>Insumos!E17</f>
        <v>8.91</v>
      </c>
      <c r="I269" s="54">
        <f>D269*H269</f>
        <v>0.05</v>
      </c>
      <c r="J269" s="36"/>
    </row>
    <row r="270" spans="2:12" s="27" customFormat="1" ht="20.100000000000001" customHeight="1" x14ac:dyDescent="0.2">
      <c r="B270" s="403" t="s">
        <v>84</v>
      </c>
      <c r="C270" s="404"/>
      <c r="D270" s="404"/>
      <c r="E270" s="404"/>
      <c r="F270" s="404"/>
      <c r="G270" s="404"/>
      <c r="H270" s="405"/>
      <c r="I270" s="71">
        <f>SUM(I269:I269)*1.2418</f>
        <v>0.06</v>
      </c>
      <c r="J270" s="23"/>
    </row>
    <row r="271" spans="2:12" s="27" customFormat="1" ht="20.100000000000001" customHeight="1" x14ac:dyDescent="0.2">
      <c r="B271" s="406" t="s">
        <v>9</v>
      </c>
      <c r="C271" s="407"/>
      <c r="D271" s="407"/>
      <c r="E271" s="407"/>
      <c r="F271" s="407"/>
      <c r="G271" s="407"/>
      <c r="H271" s="408"/>
      <c r="I271" s="54">
        <f>SUM(I269:I270)</f>
        <v>0.11</v>
      </c>
      <c r="J271" s="28"/>
    </row>
    <row r="272" spans="2:12" s="27" customFormat="1" ht="20.100000000000001" customHeight="1" x14ac:dyDescent="0.2">
      <c r="B272" s="278" t="s">
        <v>12</v>
      </c>
      <c r="C272" s="280">
        <v>1</v>
      </c>
      <c r="D272" s="363" t="s">
        <v>13</v>
      </c>
      <c r="E272" s="363"/>
      <c r="F272" s="363"/>
      <c r="G272" s="363"/>
      <c r="H272" s="363"/>
      <c r="I272" s="54">
        <f>I258+I271+I266+I262</f>
        <v>135.31</v>
      </c>
      <c r="J272" s="28">
        <v>164.39</v>
      </c>
      <c r="K272" s="38">
        <f>J272-J273</f>
        <v>154.53</v>
      </c>
    </row>
    <row r="273" spans="2:11" s="27" customFormat="1" ht="20.100000000000001" customHeight="1" x14ac:dyDescent="0.2">
      <c r="B273" s="409" t="s">
        <v>14</v>
      </c>
      <c r="C273" s="410"/>
      <c r="D273" s="410"/>
      <c r="E273" s="410"/>
      <c r="F273" s="410"/>
      <c r="G273" s="410"/>
      <c r="H273" s="411"/>
      <c r="I273" s="54">
        <f>I272/C272</f>
        <v>135.31</v>
      </c>
      <c r="J273" s="28">
        <f>J272*0.06</f>
        <v>9.86</v>
      </c>
    </row>
    <row r="274" spans="2:11" s="27" customFormat="1" ht="20.100000000000001" customHeight="1" x14ac:dyDescent="0.2">
      <c r="B274" s="67" t="s">
        <v>85</v>
      </c>
      <c r="C274" s="8">
        <v>22.5</v>
      </c>
      <c r="D274" s="349" t="s">
        <v>34</v>
      </c>
      <c r="E274" s="349"/>
      <c r="F274" s="349"/>
      <c r="G274" s="349"/>
      <c r="H274" s="349"/>
      <c r="I274" s="54">
        <f>C274/100*I273</f>
        <v>30.44</v>
      </c>
      <c r="J274" s="28"/>
      <c r="K274" s="120"/>
    </row>
    <row r="275" spans="2:11" s="27" customFormat="1" ht="30" customHeight="1" x14ac:dyDescent="0.2">
      <c r="B275" s="380" t="s">
        <v>15</v>
      </c>
      <c r="C275" s="381"/>
      <c r="D275" s="381"/>
      <c r="E275" s="381"/>
      <c r="F275" s="381"/>
      <c r="G275" s="381"/>
      <c r="H275" s="382"/>
      <c r="I275" s="68">
        <f>SUM(I273:I274)</f>
        <v>165.75</v>
      </c>
      <c r="J275" s="23"/>
      <c r="K275" s="120"/>
    </row>
    <row r="276" spans="2:11" s="27" customFormat="1" x14ac:dyDescent="0.2">
      <c r="B276" s="55"/>
      <c r="C276" s="55"/>
      <c r="D276" s="269"/>
      <c r="E276" s="55"/>
      <c r="F276" s="55"/>
      <c r="G276" s="55"/>
      <c r="H276" s="55"/>
      <c r="I276" s="23"/>
      <c r="J276" s="23"/>
    </row>
    <row r="277" spans="2:11" s="27" customFormat="1" x14ac:dyDescent="0.2">
      <c r="B277" s="55"/>
      <c r="C277" s="55"/>
      <c r="D277" s="269"/>
      <c r="E277" s="55"/>
      <c r="F277" s="55"/>
      <c r="G277" s="55"/>
      <c r="H277" s="55"/>
      <c r="I277" s="23"/>
      <c r="J277" s="23"/>
    </row>
    <row r="278" spans="2:11" s="27" customFormat="1" x14ac:dyDescent="0.2">
      <c r="B278" s="55"/>
      <c r="C278" s="55"/>
      <c r="D278" s="269"/>
      <c r="E278" s="55"/>
      <c r="F278" s="55"/>
      <c r="G278" s="55"/>
      <c r="H278" s="55"/>
      <c r="I278" s="23"/>
      <c r="J278" s="23"/>
    </row>
    <row r="279" spans="2:11" s="27" customFormat="1" x14ac:dyDescent="0.2">
      <c r="B279" s="55"/>
      <c r="C279" s="55"/>
      <c r="D279" s="269"/>
      <c r="E279" s="55"/>
      <c r="F279" s="55"/>
      <c r="G279" s="55"/>
      <c r="H279" s="55"/>
      <c r="I279" s="23"/>
      <c r="J279" s="23"/>
    </row>
    <row r="280" spans="2:11" s="27" customFormat="1" x14ac:dyDescent="0.2">
      <c r="B280" s="55"/>
      <c r="C280" s="55"/>
      <c r="D280" s="269"/>
      <c r="E280" s="55"/>
      <c r="F280" s="55"/>
      <c r="G280" s="55"/>
      <c r="H280" s="55"/>
      <c r="I280" s="23"/>
      <c r="J280" s="23"/>
    </row>
    <row r="281" spans="2:11" s="27" customFormat="1" x14ac:dyDescent="0.2">
      <c r="B281" s="55"/>
      <c r="C281" s="55"/>
      <c r="D281" s="269"/>
      <c r="E281" s="55"/>
      <c r="F281" s="55"/>
      <c r="G281" s="55"/>
      <c r="H281" s="55"/>
      <c r="I281" s="23"/>
      <c r="J281" s="23"/>
    </row>
    <row r="282" spans="2:11" s="27" customFormat="1" ht="15.75" x14ac:dyDescent="0.2">
      <c r="B282" s="55"/>
      <c r="C282" s="55"/>
      <c r="D282" s="55"/>
      <c r="E282" s="55"/>
      <c r="F282" s="55"/>
      <c r="G282" s="55"/>
      <c r="H282" s="55"/>
      <c r="I282" s="56"/>
      <c r="J282" s="23"/>
    </row>
    <row r="283" spans="2:11" s="21" customFormat="1" ht="58.5" customHeight="1" x14ac:dyDescent="0.2">
      <c r="B283" s="379"/>
      <c r="C283" s="379"/>
      <c r="D283" s="379"/>
      <c r="E283" s="379"/>
      <c r="F283" s="379"/>
      <c r="G283" s="379"/>
      <c r="H283" s="379"/>
      <c r="I283" s="379"/>
      <c r="J283" s="239"/>
    </row>
    <row r="284" spans="2:11" s="27" customFormat="1" ht="30" customHeight="1" x14ac:dyDescent="0.2">
      <c r="B284" s="62" t="s">
        <v>43</v>
      </c>
      <c r="C284" s="62" t="str">
        <f>'Serviços '!B25</f>
        <v>2.2</v>
      </c>
      <c r="D284" s="353" t="s">
        <v>0</v>
      </c>
      <c r="E284" s="353"/>
      <c r="F284" s="353"/>
      <c r="G284" s="353"/>
      <c r="H284" s="353"/>
      <c r="I284" s="353"/>
      <c r="J284" s="23"/>
    </row>
    <row r="285" spans="2:11" s="21" customFormat="1" ht="30.75" customHeight="1" x14ac:dyDescent="0.2">
      <c r="B285" s="354" t="s">
        <v>333</v>
      </c>
      <c r="C285" s="354"/>
      <c r="D285" s="354"/>
      <c r="E285" s="354"/>
      <c r="F285" s="354"/>
      <c r="G285" s="354"/>
      <c r="H285" s="367" t="s">
        <v>300</v>
      </c>
      <c r="I285" s="355"/>
      <c r="J285" s="23"/>
    </row>
    <row r="286" spans="2:11" s="27" customFormat="1" ht="30" customHeight="1" x14ac:dyDescent="0.2">
      <c r="B286" s="375" t="s">
        <v>276</v>
      </c>
      <c r="C286" s="376"/>
      <c r="D286" s="376"/>
      <c r="E286" s="376"/>
      <c r="F286" s="376"/>
      <c r="G286" s="376"/>
      <c r="H286" s="322" t="s">
        <v>1</v>
      </c>
      <c r="I286" s="323" t="s">
        <v>35</v>
      </c>
      <c r="J286" s="23"/>
      <c r="K286" s="21"/>
    </row>
    <row r="287" spans="2:11" s="27" customFormat="1" ht="30" customHeight="1" x14ac:dyDescent="0.2">
      <c r="B287" s="351" t="s">
        <v>18</v>
      </c>
      <c r="C287" s="351"/>
      <c r="D287" s="351"/>
      <c r="E287" s="351"/>
      <c r="F287" s="351"/>
      <c r="G287" s="351"/>
      <c r="H287" s="377"/>
      <c r="I287" s="351"/>
      <c r="J287" s="23"/>
    </row>
    <row r="288" spans="2:11" s="27" customFormat="1" ht="30" customHeight="1" x14ac:dyDescent="0.2">
      <c r="B288" s="65" t="s">
        <v>2</v>
      </c>
      <c r="C288" s="65" t="s">
        <v>77</v>
      </c>
      <c r="D288" s="242" t="s">
        <v>3</v>
      </c>
      <c r="E288" s="242" t="s">
        <v>4</v>
      </c>
      <c r="F288" s="242" t="s">
        <v>5</v>
      </c>
      <c r="G288" s="225" t="s">
        <v>6</v>
      </c>
      <c r="H288" s="225" t="s">
        <v>7</v>
      </c>
      <c r="I288" s="65" t="s">
        <v>8</v>
      </c>
      <c r="J288" s="23"/>
    </row>
    <row r="289" spans="2:10" s="27" customFormat="1" ht="30.75" customHeight="1" x14ac:dyDescent="0.2">
      <c r="B289" s="243" t="s">
        <v>260</v>
      </c>
      <c r="C289" s="71" t="s">
        <v>28</v>
      </c>
      <c r="D289" s="247">
        <v>1</v>
      </c>
      <c r="E289" s="247">
        <v>3.3000000000000002E-2</v>
      </c>
      <c r="F289" s="224">
        <v>1.39E-3</v>
      </c>
      <c r="G289" s="58">
        <f>I337</f>
        <v>67.680000000000007</v>
      </c>
      <c r="H289" s="58">
        <f>I368</f>
        <v>44.83</v>
      </c>
      <c r="I289" s="71">
        <f>D289*E289*G289+D289*F289*H289</f>
        <v>2.2999999999999998</v>
      </c>
      <c r="J289" s="23"/>
    </row>
    <row r="290" spans="2:10" s="27" customFormat="1" ht="16.5" customHeight="1" x14ac:dyDescent="0.2">
      <c r="B290" s="378" t="s">
        <v>9</v>
      </c>
      <c r="C290" s="378"/>
      <c r="D290" s="378"/>
      <c r="E290" s="378"/>
      <c r="F290" s="378"/>
      <c r="G290" s="378"/>
      <c r="H290" s="378"/>
      <c r="I290" s="54">
        <f>SUM(I289:I289)</f>
        <v>2.2999999999999998</v>
      </c>
      <c r="J290" s="23"/>
    </row>
    <row r="291" spans="2:10" s="27" customFormat="1" ht="30" customHeight="1" x14ac:dyDescent="0.2">
      <c r="B291" s="351" t="s">
        <v>76</v>
      </c>
      <c r="C291" s="351"/>
      <c r="D291" s="351"/>
      <c r="E291" s="351"/>
      <c r="F291" s="351"/>
      <c r="G291" s="351"/>
      <c r="H291" s="351"/>
      <c r="I291" s="351"/>
      <c r="J291" s="23"/>
    </row>
    <row r="292" spans="2:10" s="27" customFormat="1" ht="18" customHeight="1" x14ac:dyDescent="0.2">
      <c r="B292" s="241" t="s">
        <v>2</v>
      </c>
      <c r="C292" s="241" t="s">
        <v>77</v>
      </c>
      <c r="D292" s="224" t="s">
        <v>3</v>
      </c>
      <c r="E292" s="226"/>
      <c r="F292" s="226"/>
      <c r="G292" s="226"/>
      <c r="H292" s="241" t="s">
        <v>10</v>
      </c>
      <c r="I292" s="241" t="s">
        <v>8</v>
      </c>
      <c r="J292" s="23"/>
    </row>
    <row r="293" spans="2:10" s="27" customFormat="1" ht="18" customHeight="1" x14ac:dyDescent="0.2">
      <c r="B293" s="244"/>
      <c r="C293" s="59"/>
      <c r="D293" s="57"/>
      <c r="E293" s="226"/>
      <c r="F293" s="226"/>
      <c r="G293" s="226"/>
      <c r="H293" s="54"/>
      <c r="I293" s="54">
        <f>D293*H293</f>
        <v>0</v>
      </c>
      <c r="J293" s="23"/>
    </row>
    <row r="294" spans="2:10" s="27" customFormat="1" ht="18" customHeight="1" x14ac:dyDescent="0.2">
      <c r="B294" s="378" t="s">
        <v>9</v>
      </c>
      <c r="C294" s="378"/>
      <c r="D294" s="378"/>
      <c r="E294" s="378"/>
      <c r="F294" s="378"/>
      <c r="G294" s="378"/>
      <c r="H294" s="378"/>
      <c r="I294" s="54">
        <f>SUM(I293:I293)</f>
        <v>0</v>
      </c>
      <c r="J294" s="23"/>
    </row>
    <row r="295" spans="2:10" s="27" customFormat="1" ht="30" customHeight="1" x14ac:dyDescent="0.2">
      <c r="B295" s="351" t="s">
        <v>11</v>
      </c>
      <c r="C295" s="351"/>
      <c r="D295" s="351"/>
      <c r="E295" s="351"/>
      <c r="F295" s="351"/>
      <c r="G295" s="351"/>
      <c r="H295" s="351"/>
      <c r="I295" s="351"/>
      <c r="J295" s="23"/>
    </row>
    <row r="296" spans="2:10" s="27" customFormat="1" ht="18" customHeight="1" x14ac:dyDescent="0.2">
      <c r="B296" s="241" t="s">
        <v>2</v>
      </c>
      <c r="C296" s="241" t="s">
        <v>77</v>
      </c>
      <c r="D296" s="241" t="s">
        <v>3</v>
      </c>
      <c r="E296" s="245"/>
      <c r="F296" s="245"/>
      <c r="G296" s="245"/>
      <c r="H296" s="241" t="s">
        <v>10</v>
      </c>
      <c r="I296" s="54" t="s">
        <v>8</v>
      </c>
      <c r="J296" s="23"/>
    </row>
    <row r="297" spans="2:10" s="27" customFormat="1" ht="18" customHeight="1" x14ac:dyDescent="0.2">
      <c r="B297" s="227"/>
      <c r="C297" s="228"/>
      <c r="D297" s="246"/>
      <c r="E297" s="245"/>
      <c r="F297" s="245"/>
      <c r="G297" s="245"/>
      <c r="H297" s="54"/>
      <c r="I297" s="54">
        <f>D297*H297</f>
        <v>0</v>
      </c>
      <c r="J297" s="23"/>
    </row>
    <row r="298" spans="2:10" s="27" customFormat="1" ht="18" customHeight="1" x14ac:dyDescent="0.2">
      <c r="B298" s="378" t="s">
        <v>9</v>
      </c>
      <c r="C298" s="378"/>
      <c r="D298" s="378"/>
      <c r="E298" s="378"/>
      <c r="F298" s="378"/>
      <c r="G298" s="378"/>
      <c r="H298" s="378"/>
      <c r="I298" s="54">
        <f>SUM(I297:I297)</f>
        <v>0</v>
      </c>
      <c r="J298" s="23"/>
    </row>
    <row r="299" spans="2:10" s="27" customFormat="1" ht="30" customHeight="1" x14ac:dyDescent="0.2">
      <c r="B299" s="383" t="s">
        <v>27</v>
      </c>
      <c r="C299" s="383"/>
      <c r="D299" s="383"/>
      <c r="E299" s="383"/>
      <c r="F299" s="383"/>
      <c r="G299" s="383"/>
      <c r="H299" s="383"/>
      <c r="I299" s="383"/>
      <c r="J299" s="23"/>
    </row>
    <row r="300" spans="2:10" s="27" customFormat="1" ht="18" customHeight="1" x14ac:dyDescent="0.2">
      <c r="B300" s="241" t="s">
        <v>2</v>
      </c>
      <c r="C300" s="241" t="s">
        <v>77</v>
      </c>
      <c r="D300" s="224" t="s">
        <v>3</v>
      </c>
      <c r="E300" s="226"/>
      <c r="F300" s="226"/>
      <c r="G300" s="226"/>
      <c r="H300" s="241" t="s">
        <v>10</v>
      </c>
      <c r="I300" s="241" t="s">
        <v>8</v>
      </c>
      <c r="J300" s="23"/>
    </row>
    <row r="301" spans="2:10" s="27" customFormat="1" ht="18" customHeight="1" x14ac:dyDescent="0.2">
      <c r="B301" s="240" t="s">
        <v>32</v>
      </c>
      <c r="C301" s="241" t="s">
        <v>28</v>
      </c>
      <c r="D301" s="57">
        <v>1.21E-2</v>
      </c>
      <c r="E301" s="226"/>
      <c r="F301" s="226"/>
      <c r="G301" s="226"/>
      <c r="H301" s="58">
        <f>Insumos!E14</f>
        <v>3.09</v>
      </c>
      <c r="I301" s="54">
        <f>D301*H301</f>
        <v>0.04</v>
      </c>
      <c r="J301" s="23"/>
    </row>
    <row r="302" spans="2:10" s="27" customFormat="1" ht="18" customHeight="1" x14ac:dyDescent="0.2">
      <c r="B302" s="364" t="s">
        <v>84</v>
      </c>
      <c r="C302" s="364"/>
      <c r="D302" s="364"/>
      <c r="E302" s="364"/>
      <c r="F302" s="364"/>
      <c r="G302" s="364"/>
      <c r="H302" s="364"/>
      <c r="I302" s="54">
        <f>SUM(I301:I301)*1.2418</f>
        <v>0.05</v>
      </c>
      <c r="J302" s="23"/>
    </row>
    <row r="303" spans="2:10" s="27" customFormat="1" ht="18" customHeight="1" x14ac:dyDescent="0.2">
      <c r="B303" s="378" t="s">
        <v>9</v>
      </c>
      <c r="C303" s="378"/>
      <c r="D303" s="378"/>
      <c r="E303" s="378"/>
      <c r="F303" s="378"/>
      <c r="G303" s="378"/>
      <c r="H303" s="378"/>
      <c r="I303" s="54">
        <f>SUM(I301:I302)</f>
        <v>0.09</v>
      </c>
      <c r="J303" s="23"/>
    </row>
    <row r="304" spans="2:10" s="27" customFormat="1" ht="18" customHeight="1" x14ac:dyDescent="0.2">
      <c r="B304" s="245" t="s">
        <v>12</v>
      </c>
      <c r="C304" s="235">
        <v>1</v>
      </c>
      <c r="D304" s="378" t="s">
        <v>13</v>
      </c>
      <c r="E304" s="378"/>
      <c r="F304" s="378"/>
      <c r="G304" s="378"/>
      <c r="H304" s="378"/>
      <c r="I304" s="54">
        <f>I303+I298+I294+I290</f>
        <v>2.39</v>
      </c>
      <c r="J304" s="23"/>
    </row>
    <row r="305" spans="2:11" s="27" customFormat="1" ht="18" customHeight="1" x14ac:dyDescent="0.2">
      <c r="B305" s="349" t="s">
        <v>14</v>
      </c>
      <c r="C305" s="349"/>
      <c r="D305" s="349"/>
      <c r="E305" s="349"/>
      <c r="F305" s="349"/>
      <c r="G305" s="349"/>
      <c r="H305" s="349"/>
      <c r="I305" s="54">
        <f>I304/C304</f>
        <v>2.39</v>
      </c>
      <c r="J305" s="23">
        <v>75.989999999999995</v>
      </c>
      <c r="K305" s="120">
        <f>J305-J306</f>
        <v>71.430000000000007</v>
      </c>
    </row>
    <row r="306" spans="2:11" s="27" customFormat="1" ht="18" customHeight="1" x14ac:dyDescent="0.2">
      <c r="B306" s="67" t="s">
        <v>235</v>
      </c>
      <c r="C306" s="231">
        <v>22.5</v>
      </c>
      <c r="D306" s="349" t="s">
        <v>34</v>
      </c>
      <c r="E306" s="349"/>
      <c r="F306" s="349"/>
      <c r="G306" s="349"/>
      <c r="H306" s="349"/>
      <c r="I306" s="54">
        <f>I305/100*C306</f>
        <v>0.54</v>
      </c>
      <c r="J306" s="23">
        <f>J305*0.06</f>
        <v>4.5599999999999996</v>
      </c>
    </row>
    <row r="307" spans="2:11" s="27" customFormat="1" ht="30" customHeight="1" x14ac:dyDescent="0.2">
      <c r="B307" s="373" t="s">
        <v>15</v>
      </c>
      <c r="C307" s="373"/>
      <c r="D307" s="373"/>
      <c r="E307" s="373"/>
      <c r="F307" s="373"/>
      <c r="G307" s="373"/>
      <c r="H307" s="373"/>
      <c r="I307" s="68">
        <f>SUM(I305:I306)</f>
        <v>2.93</v>
      </c>
      <c r="J307" s="23"/>
    </row>
    <row r="308" spans="2:11" s="27" customFormat="1" ht="15.75" x14ac:dyDescent="0.2">
      <c r="B308" s="55"/>
      <c r="C308" s="55"/>
      <c r="D308" s="55"/>
      <c r="E308" s="55"/>
      <c r="F308" s="55"/>
      <c r="G308" s="55"/>
      <c r="H308" s="55"/>
      <c r="I308" s="56"/>
      <c r="J308" s="23"/>
    </row>
    <row r="309" spans="2:11" s="27" customFormat="1" ht="15.75" x14ac:dyDescent="0.2">
      <c r="B309" s="55"/>
      <c r="C309" s="55"/>
      <c r="D309" s="55"/>
      <c r="E309" s="55"/>
      <c r="F309" s="55"/>
      <c r="G309" s="55"/>
      <c r="H309" s="55"/>
      <c r="I309" s="56"/>
      <c r="J309" s="23"/>
    </row>
    <row r="310" spans="2:11" s="27" customFormat="1" ht="15.75" x14ac:dyDescent="0.2">
      <c r="B310" s="55"/>
      <c r="C310" s="55"/>
      <c r="D310" s="55"/>
      <c r="E310" s="55"/>
      <c r="F310" s="55"/>
      <c r="G310" s="55"/>
      <c r="H310" s="55"/>
      <c r="I310" s="56"/>
      <c r="J310" s="23"/>
    </row>
    <row r="311" spans="2:11" s="27" customFormat="1" ht="15.75" x14ac:dyDescent="0.2">
      <c r="B311" s="55"/>
      <c r="C311" s="55"/>
      <c r="D311" s="55"/>
      <c r="E311" s="55"/>
      <c r="F311" s="55"/>
      <c r="G311" s="55"/>
      <c r="H311" s="55"/>
      <c r="I311" s="56"/>
      <c r="J311" s="23"/>
    </row>
    <row r="312" spans="2:11" s="27" customFormat="1" ht="15.75" x14ac:dyDescent="0.2">
      <c r="B312" s="55"/>
      <c r="C312" s="55"/>
      <c r="D312" s="55"/>
      <c r="E312" s="55"/>
      <c r="F312" s="55"/>
      <c r="G312" s="55"/>
      <c r="H312" s="55"/>
      <c r="I312" s="56"/>
      <c r="J312" s="23"/>
    </row>
    <row r="313" spans="2:11" s="21" customFormat="1" ht="58.5" customHeight="1" x14ac:dyDescent="0.2">
      <c r="B313" s="412"/>
      <c r="C313" s="413"/>
      <c r="D313" s="413"/>
      <c r="E313" s="413"/>
      <c r="F313" s="413"/>
      <c r="G313" s="413"/>
      <c r="H313" s="413"/>
      <c r="I313" s="414"/>
      <c r="J313" s="239"/>
    </row>
    <row r="314" spans="2:11" s="27" customFormat="1" ht="30" customHeight="1" x14ac:dyDescent="0.2">
      <c r="B314" s="62" t="s">
        <v>43</v>
      </c>
      <c r="C314" s="62" t="s">
        <v>265</v>
      </c>
      <c r="D314" s="353" t="s">
        <v>0</v>
      </c>
      <c r="E314" s="353"/>
      <c r="F314" s="353"/>
      <c r="G314" s="353"/>
      <c r="H314" s="353"/>
      <c r="I314" s="353"/>
      <c r="J314" s="23"/>
      <c r="K314" s="27" t="s">
        <v>231</v>
      </c>
    </row>
    <row r="315" spans="2:11" s="21" customFormat="1" ht="30.75" customHeight="1" x14ac:dyDescent="0.2">
      <c r="B315" s="354" t="s">
        <v>333</v>
      </c>
      <c r="C315" s="354"/>
      <c r="D315" s="354"/>
      <c r="E315" s="354"/>
      <c r="F315" s="354"/>
      <c r="G315" s="354"/>
      <c r="H315" s="367" t="s">
        <v>300</v>
      </c>
      <c r="I315" s="355"/>
      <c r="J315" s="23"/>
    </row>
    <row r="316" spans="2:11" s="27" customFormat="1" ht="30" customHeight="1" x14ac:dyDescent="0.2">
      <c r="B316" s="384" t="s">
        <v>266</v>
      </c>
      <c r="C316" s="385"/>
      <c r="D316" s="385"/>
      <c r="E316" s="385"/>
      <c r="F316" s="385"/>
      <c r="G316" s="385"/>
      <c r="H316" s="322" t="s">
        <v>1</v>
      </c>
      <c r="I316" s="323" t="s">
        <v>28</v>
      </c>
      <c r="J316" s="23"/>
    </row>
    <row r="317" spans="2:11" s="27" customFormat="1" ht="30" customHeight="1" x14ac:dyDescent="0.2">
      <c r="B317" s="386" t="s">
        <v>18</v>
      </c>
      <c r="C317" s="387"/>
      <c r="D317" s="387"/>
      <c r="E317" s="387"/>
      <c r="F317" s="387"/>
      <c r="G317" s="387"/>
      <c r="H317" s="388"/>
      <c r="I317" s="389"/>
      <c r="J317" s="23"/>
    </row>
    <row r="318" spans="2:11" s="27" customFormat="1" ht="27.75" customHeight="1" x14ac:dyDescent="0.2">
      <c r="B318" s="65" t="s">
        <v>2</v>
      </c>
      <c r="C318" s="65" t="s">
        <v>77</v>
      </c>
      <c r="D318" s="242" t="s">
        <v>3</v>
      </c>
      <c r="E318" s="242" t="s">
        <v>4</v>
      </c>
      <c r="F318" s="242" t="s">
        <v>5</v>
      </c>
      <c r="G318" s="225" t="s">
        <v>6</v>
      </c>
      <c r="H318" s="225" t="s">
        <v>7</v>
      </c>
      <c r="I318" s="65" t="s">
        <v>8</v>
      </c>
      <c r="J318" s="23"/>
    </row>
    <row r="319" spans="2:11" s="27" customFormat="1" ht="31.5" customHeight="1" x14ac:dyDescent="0.2">
      <c r="B319" s="243" t="s">
        <v>267</v>
      </c>
      <c r="C319" s="71" t="s">
        <v>40</v>
      </c>
      <c r="D319" s="247">
        <v>1.01E-4</v>
      </c>
      <c r="E319" s="242"/>
      <c r="F319" s="242"/>
      <c r="G319" s="270">
        <f>Insumos!E48</f>
        <v>205608.95</v>
      </c>
      <c r="H319" s="225"/>
      <c r="I319" s="54">
        <f>D319*G319</f>
        <v>20.77</v>
      </c>
      <c r="J319" s="23"/>
    </row>
    <row r="320" spans="2:11" s="27" customFormat="1" ht="16.5" customHeight="1" x14ac:dyDescent="0.2">
      <c r="B320" s="390" t="s">
        <v>9</v>
      </c>
      <c r="C320" s="391"/>
      <c r="D320" s="391"/>
      <c r="E320" s="391"/>
      <c r="F320" s="391"/>
      <c r="G320" s="391"/>
      <c r="H320" s="392"/>
      <c r="I320" s="54">
        <f>SUM(I319:I319)</f>
        <v>20.77</v>
      </c>
      <c r="J320" s="23"/>
    </row>
    <row r="321" spans="2:11" s="27" customFormat="1" ht="30" customHeight="1" x14ac:dyDescent="0.2">
      <c r="B321" s="386" t="s">
        <v>76</v>
      </c>
      <c r="C321" s="387"/>
      <c r="D321" s="387"/>
      <c r="E321" s="387"/>
      <c r="F321" s="387"/>
      <c r="G321" s="387"/>
      <c r="H321" s="387"/>
      <c r="I321" s="389"/>
      <c r="J321" s="23"/>
    </row>
    <row r="322" spans="2:11" s="27" customFormat="1" ht="18" customHeight="1" x14ac:dyDescent="0.2">
      <c r="B322" s="241" t="s">
        <v>2</v>
      </c>
      <c r="C322" s="241" t="s">
        <v>77</v>
      </c>
      <c r="D322" s="224" t="s">
        <v>3</v>
      </c>
      <c r="E322" s="226"/>
      <c r="F322" s="226"/>
      <c r="G322" s="226"/>
      <c r="H322" s="241" t="s">
        <v>10</v>
      </c>
      <c r="I322" s="241" t="s">
        <v>8</v>
      </c>
      <c r="J322" s="23"/>
    </row>
    <row r="323" spans="2:11" s="27" customFormat="1" ht="18" customHeight="1" x14ac:dyDescent="0.2">
      <c r="B323" s="271" t="s">
        <v>140</v>
      </c>
      <c r="C323" s="228" t="s">
        <v>75</v>
      </c>
      <c r="D323" s="229">
        <v>10</v>
      </c>
      <c r="E323" s="226"/>
      <c r="F323" s="226"/>
      <c r="G323" s="226"/>
      <c r="H323" s="79">
        <f>Insumos!E52</f>
        <v>1.97</v>
      </c>
      <c r="I323" s="54">
        <f>D323*H323</f>
        <v>19.7</v>
      </c>
      <c r="J323" s="23"/>
    </row>
    <row r="324" spans="2:11" s="27" customFormat="1" ht="18" customHeight="1" x14ac:dyDescent="0.2">
      <c r="B324" s="271" t="s">
        <v>268</v>
      </c>
      <c r="C324" s="59" t="s">
        <v>75</v>
      </c>
      <c r="D324" s="229">
        <v>0.38300000000000001</v>
      </c>
      <c r="E324" s="226"/>
      <c r="F324" s="226"/>
      <c r="G324" s="226"/>
      <c r="H324" s="79">
        <f>Insumos!E53</f>
        <v>11.4</v>
      </c>
      <c r="I324" s="54">
        <f>D324*H324</f>
        <v>4.37</v>
      </c>
      <c r="J324" s="23"/>
    </row>
    <row r="325" spans="2:11" s="27" customFormat="1" ht="18" customHeight="1" x14ac:dyDescent="0.2">
      <c r="B325" s="271" t="s">
        <v>269</v>
      </c>
      <c r="C325" s="228" t="s">
        <v>38</v>
      </c>
      <c r="D325" s="229">
        <v>0.13800000000000001</v>
      </c>
      <c r="E325" s="226"/>
      <c r="F325" s="226"/>
      <c r="G325" s="226"/>
      <c r="H325" s="79">
        <f>Insumos!E54</f>
        <v>13.51</v>
      </c>
      <c r="I325" s="54">
        <f>D325*H325</f>
        <v>1.86</v>
      </c>
      <c r="J325" s="23"/>
    </row>
    <row r="326" spans="2:11" s="27" customFormat="1" ht="18" customHeight="1" x14ac:dyDescent="0.2">
      <c r="B326" s="393" t="s">
        <v>9</v>
      </c>
      <c r="C326" s="394"/>
      <c r="D326" s="394"/>
      <c r="E326" s="394"/>
      <c r="F326" s="394"/>
      <c r="G326" s="394"/>
      <c r="H326" s="395"/>
      <c r="I326" s="54">
        <f>SUM(I323:I325)</f>
        <v>25.93</v>
      </c>
      <c r="J326" s="23"/>
    </row>
    <row r="327" spans="2:11" s="27" customFormat="1" ht="30" customHeight="1" x14ac:dyDescent="0.2">
      <c r="B327" s="386" t="s">
        <v>11</v>
      </c>
      <c r="C327" s="387"/>
      <c r="D327" s="387"/>
      <c r="E327" s="387"/>
      <c r="F327" s="387"/>
      <c r="G327" s="387"/>
      <c r="H327" s="387"/>
      <c r="I327" s="389"/>
      <c r="J327" s="23"/>
    </row>
    <row r="328" spans="2:11" s="27" customFormat="1" ht="18" customHeight="1" x14ac:dyDescent="0.2">
      <c r="B328" s="241" t="s">
        <v>2</v>
      </c>
      <c r="C328" s="241" t="s">
        <v>77</v>
      </c>
      <c r="D328" s="241" t="s">
        <v>3</v>
      </c>
      <c r="E328" s="255"/>
      <c r="F328" s="255"/>
      <c r="G328" s="255"/>
      <c r="H328" s="241" t="s">
        <v>10</v>
      </c>
      <c r="I328" s="54" t="s">
        <v>8</v>
      </c>
      <c r="J328" s="23"/>
    </row>
    <row r="329" spans="2:11" s="27" customFormat="1" ht="18" customHeight="1" x14ac:dyDescent="0.2">
      <c r="B329" s="227"/>
      <c r="C329" s="228"/>
      <c r="D329" s="246"/>
      <c r="E329" s="255"/>
      <c r="F329" s="255"/>
      <c r="G329" s="255"/>
      <c r="H329" s="54"/>
      <c r="I329" s="54">
        <f>D329*H329</f>
        <v>0</v>
      </c>
      <c r="J329" s="23"/>
    </row>
    <row r="330" spans="2:11" s="27" customFormat="1" ht="18" customHeight="1" x14ac:dyDescent="0.2">
      <c r="B330" s="393" t="s">
        <v>9</v>
      </c>
      <c r="C330" s="394"/>
      <c r="D330" s="394"/>
      <c r="E330" s="394"/>
      <c r="F330" s="394"/>
      <c r="G330" s="394"/>
      <c r="H330" s="395"/>
      <c r="I330" s="54">
        <f>SUM(I329:I329)</f>
        <v>0</v>
      </c>
      <c r="J330" s="23"/>
    </row>
    <row r="331" spans="2:11" s="27" customFormat="1" ht="30" customHeight="1" x14ac:dyDescent="0.2">
      <c r="B331" s="415" t="s">
        <v>27</v>
      </c>
      <c r="C331" s="416"/>
      <c r="D331" s="416"/>
      <c r="E331" s="416"/>
      <c r="F331" s="416"/>
      <c r="G331" s="416"/>
      <c r="H331" s="416"/>
      <c r="I331" s="417"/>
      <c r="J331" s="23"/>
    </row>
    <row r="332" spans="2:11" s="27" customFormat="1" ht="18" customHeight="1" x14ac:dyDescent="0.2">
      <c r="B332" s="241" t="s">
        <v>2</v>
      </c>
      <c r="C332" s="241" t="s">
        <v>77</v>
      </c>
      <c r="D332" s="224" t="s">
        <v>3</v>
      </c>
      <c r="E332" s="226"/>
      <c r="F332" s="226"/>
      <c r="G332" s="226"/>
      <c r="H332" s="241" t="s">
        <v>10</v>
      </c>
      <c r="I332" s="241" t="s">
        <v>8</v>
      </c>
      <c r="J332" s="23"/>
    </row>
    <row r="333" spans="2:11" s="27" customFormat="1" ht="18" customHeight="1" x14ac:dyDescent="0.2">
      <c r="B333" s="240" t="s">
        <v>270</v>
      </c>
      <c r="C333" s="241" t="s">
        <v>28</v>
      </c>
      <c r="D333" s="57">
        <f>1</f>
        <v>1</v>
      </c>
      <c r="E333" s="226"/>
      <c r="F333" s="226"/>
      <c r="G333" s="226"/>
      <c r="H333" s="58">
        <f>Insumos!E16</f>
        <v>9.36</v>
      </c>
      <c r="I333" s="54">
        <f>D333*H333</f>
        <v>9.36</v>
      </c>
      <c r="J333" s="23"/>
    </row>
    <row r="334" spans="2:11" s="27" customFormat="1" ht="18" customHeight="1" x14ac:dyDescent="0.2">
      <c r="B334" s="403" t="s">
        <v>84</v>
      </c>
      <c r="C334" s="404"/>
      <c r="D334" s="404"/>
      <c r="E334" s="404"/>
      <c r="F334" s="404"/>
      <c r="G334" s="404"/>
      <c r="H334" s="405"/>
      <c r="I334" s="54">
        <f>SUM(I333:I333)*1.2418</f>
        <v>11.62</v>
      </c>
      <c r="J334" s="23"/>
    </row>
    <row r="335" spans="2:11" s="27" customFormat="1" ht="18" customHeight="1" x14ac:dyDescent="0.2">
      <c r="B335" s="393" t="s">
        <v>9</v>
      </c>
      <c r="C335" s="394"/>
      <c r="D335" s="394"/>
      <c r="E335" s="394"/>
      <c r="F335" s="394"/>
      <c r="G335" s="394"/>
      <c r="H335" s="395"/>
      <c r="I335" s="54">
        <f>SUM(I333:I334)</f>
        <v>20.98</v>
      </c>
      <c r="J335" s="23"/>
    </row>
    <row r="336" spans="2:11" s="27" customFormat="1" ht="18" customHeight="1" x14ac:dyDescent="0.2">
      <c r="B336" s="255" t="s">
        <v>12</v>
      </c>
      <c r="C336" s="257">
        <v>1</v>
      </c>
      <c r="D336" s="378" t="s">
        <v>13</v>
      </c>
      <c r="E336" s="378"/>
      <c r="F336" s="378"/>
      <c r="G336" s="378"/>
      <c r="H336" s="378"/>
      <c r="I336" s="54">
        <f>I335+I330+I326+I320</f>
        <v>67.680000000000007</v>
      </c>
      <c r="J336" s="23">
        <v>67.680000000000007</v>
      </c>
      <c r="K336" s="268"/>
    </row>
    <row r="337" spans="2:12" s="27" customFormat="1" ht="18" customHeight="1" x14ac:dyDescent="0.2">
      <c r="B337" s="418" t="s">
        <v>14</v>
      </c>
      <c r="C337" s="419"/>
      <c r="D337" s="419"/>
      <c r="E337" s="419"/>
      <c r="F337" s="419"/>
      <c r="G337" s="419"/>
      <c r="H337" s="420"/>
      <c r="I337" s="54">
        <f>I336/C336</f>
        <v>67.680000000000007</v>
      </c>
      <c r="J337" s="61">
        <v>101.74</v>
      </c>
      <c r="K337" s="27">
        <f>J337-J338</f>
        <v>95.635599999999997</v>
      </c>
    </row>
    <row r="338" spans="2:12" s="27" customFormat="1" ht="18" customHeight="1" x14ac:dyDescent="0.2">
      <c r="B338" s="67" t="s">
        <v>235</v>
      </c>
      <c r="C338" s="231">
        <v>22.5</v>
      </c>
      <c r="D338" s="349" t="s">
        <v>34</v>
      </c>
      <c r="E338" s="349"/>
      <c r="F338" s="349"/>
      <c r="G338" s="349"/>
      <c r="H338" s="349"/>
      <c r="I338" s="54">
        <f>I337/100*C338</f>
        <v>15.23</v>
      </c>
      <c r="J338" s="27">
        <f>J337*0.06</f>
        <v>6.1044</v>
      </c>
      <c r="L338" s="61"/>
    </row>
    <row r="339" spans="2:12" s="27" customFormat="1" ht="30" customHeight="1" x14ac:dyDescent="0.2">
      <c r="B339" s="421" t="s">
        <v>15</v>
      </c>
      <c r="C339" s="422"/>
      <c r="D339" s="422"/>
      <c r="E339" s="422"/>
      <c r="F339" s="422"/>
      <c r="G339" s="422"/>
      <c r="H339" s="423"/>
      <c r="I339" s="68">
        <f>SUM(I337:I338)</f>
        <v>82.91</v>
      </c>
      <c r="J339" s="23"/>
      <c r="K339" s="61"/>
      <c r="L339" s="61"/>
    </row>
    <row r="340" spans="2:12" s="27" customFormat="1" x14ac:dyDescent="0.2">
      <c r="B340" s="55"/>
      <c r="C340" s="55"/>
      <c r="D340" s="269"/>
      <c r="E340" s="55"/>
      <c r="F340" s="55"/>
      <c r="G340" s="55"/>
      <c r="H340" s="55"/>
      <c r="I340" s="23"/>
      <c r="J340" s="23"/>
    </row>
    <row r="341" spans="2:12" s="27" customFormat="1" x14ac:dyDescent="0.2">
      <c r="B341" s="55"/>
      <c r="C341" s="55"/>
      <c r="D341" s="269"/>
      <c r="E341" s="55"/>
      <c r="F341" s="55"/>
      <c r="G341" s="55"/>
      <c r="H341" s="55"/>
      <c r="I341" s="23"/>
      <c r="J341" s="23"/>
    </row>
    <row r="342" spans="2:12" s="27" customFormat="1" x14ac:dyDescent="0.2">
      <c r="B342" s="55"/>
      <c r="C342" s="55"/>
      <c r="D342" s="269"/>
      <c r="E342" s="55"/>
      <c r="F342" s="55"/>
      <c r="G342" s="55"/>
      <c r="H342" s="55"/>
      <c r="I342" s="23"/>
      <c r="J342" s="23"/>
    </row>
    <row r="343" spans="2:12" s="27" customFormat="1" x14ac:dyDescent="0.2">
      <c r="B343" s="55"/>
      <c r="C343" s="55"/>
      <c r="D343" s="269"/>
      <c r="E343" s="55"/>
      <c r="F343" s="55"/>
      <c r="G343" s="55"/>
      <c r="H343" s="55"/>
      <c r="I343" s="23"/>
      <c r="J343" s="23"/>
    </row>
    <row r="344" spans="2:12" s="27" customFormat="1" x14ac:dyDescent="0.2">
      <c r="B344" s="55"/>
      <c r="C344" s="55"/>
      <c r="D344" s="269"/>
      <c r="E344" s="55"/>
      <c r="F344" s="55"/>
      <c r="G344" s="55"/>
      <c r="H344" s="55"/>
      <c r="I344" s="23"/>
      <c r="J344" s="23"/>
    </row>
    <row r="345" spans="2:12" s="27" customFormat="1" x14ac:dyDescent="0.2">
      <c r="B345" s="55"/>
      <c r="C345" s="55"/>
      <c r="D345" s="269"/>
      <c r="E345" s="55"/>
      <c r="F345" s="55"/>
      <c r="G345" s="55"/>
      <c r="H345" s="55"/>
      <c r="I345" s="23"/>
      <c r="J345" s="23"/>
    </row>
    <row r="346" spans="2:12" s="21" customFormat="1" ht="58.5" customHeight="1" x14ac:dyDescent="0.2">
      <c r="B346" s="412"/>
      <c r="C346" s="413"/>
      <c r="D346" s="413"/>
      <c r="E346" s="413"/>
      <c r="F346" s="413"/>
      <c r="G346" s="413"/>
      <c r="H346" s="413"/>
      <c r="I346" s="414"/>
      <c r="J346" s="239"/>
    </row>
    <row r="347" spans="2:12" s="27" customFormat="1" ht="30" customHeight="1" x14ac:dyDescent="0.2">
      <c r="B347" s="62" t="s">
        <v>43</v>
      </c>
      <c r="C347" s="62" t="s">
        <v>271</v>
      </c>
      <c r="D347" s="353" t="s">
        <v>0</v>
      </c>
      <c r="E347" s="353"/>
      <c r="F347" s="353"/>
      <c r="G347" s="353"/>
      <c r="H347" s="353"/>
      <c r="I347" s="353"/>
      <c r="J347" s="23"/>
      <c r="K347" s="27" t="s">
        <v>231</v>
      </c>
    </row>
    <row r="348" spans="2:12" s="21" customFormat="1" ht="30.75" customHeight="1" x14ac:dyDescent="0.2">
      <c r="B348" s="354" t="s">
        <v>333</v>
      </c>
      <c r="C348" s="354"/>
      <c r="D348" s="354"/>
      <c r="E348" s="354"/>
      <c r="F348" s="354"/>
      <c r="G348" s="354"/>
      <c r="H348" s="367" t="s">
        <v>300</v>
      </c>
      <c r="I348" s="355"/>
      <c r="J348" s="23"/>
    </row>
    <row r="349" spans="2:12" s="27" customFormat="1" ht="30" customHeight="1" x14ac:dyDescent="0.2">
      <c r="B349" s="384" t="s">
        <v>272</v>
      </c>
      <c r="C349" s="385"/>
      <c r="D349" s="385"/>
      <c r="E349" s="385"/>
      <c r="F349" s="385"/>
      <c r="G349" s="385"/>
      <c r="H349" s="322" t="s">
        <v>1</v>
      </c>
      <c r="I349" s="323" t="s">
        <v>28</v>
      </c>
      <c r="J349" s="23"/>
    </row>
    <row r="350" spans="2:12" s="27" customFormat="1" ht="30" customHeight="1" x14ac:dyDescent="0.2">
      <c r="B350" s="386" t="s">
        <v>18</v>
      </c>
      <c r="C350" s="387"/>
      <c r="D350" s="387"/>
      <c r="E350" s="387"/>
      <c r="F350" s="387"/>
      <c r="G350" s="387"/>
      <c r="H350" s="388"/>
      <c r="I350" s="389"/>
      <c r="J350" s="23"/>
    </row>
    <row r="351" spans="2:12" s="27" customFormat="1" ht="27.75" customHeight="1" x14ac:dyDescent="0.2">
      <c r="B351" s="65" t="s">
        <v>2</v>
      </c>
      <c r="C351" s="65" t="s">
        <v>77</v>
      </c>
      <c r="D351" s="242" t="s">
        <v>3</v>
      </c>
      <c r="E351" s="242" t="s">
        <v>4</v>
      </c>
      <c r="F351" s="242" t="s">
        <v>5</v>
      </c>
      <c r="G351" s="225" t="s">
        <v>6</v>
      </c>
      <c r="H351" s="225" t="s">
        <v>7</v>
      </c>
      <c r="I351" s="65" t="s">
        <v>8</v>
      </c>
      <c r="J351" s="23"/>
    </row>
    <row r="352" spans="2:12" s="27" customFormat="1" ht="35.25" customHeight="1" x14ac:dyDescent="0.2">
      <c r="B352" s="243" t="s">
        <v>267</v>
      </c>
      <c r="C352" s="71" t="s">
        <v>40</v>
      </c>
      <c r="D352" s="247">
        <v>1.16E-4</v>
      </c>
      <c r="E352" s="242"/>
      <c r="F352" s="242"/>
      <c r="G352" s="270">
        <f>Insumos!E48</f>
        <v>205608.95</v>
      </c>
      <c r="H352" s="225"/>
      <c r="I352" s="54">
        <f>D352*G352</f>
        <v>23.85</v>
      </c>
      <c r="J352" s="23"/>
    </row>
    <row r="353" spans="2:11" s="27" customFormat="1" ht="18.95" customHeight="1" x14ac:dyDescent="0.2">
      <c r="B353" s="390" t="s">
        <v>9</v>
      </c>
      <c r="C353" s="391"/>
      <c r="D353" s="391"/>
      <c r="E353" s="391"/>
      <c r="F353" s="391"/>
      <c r="G353" s="391"/>
      <c r="H353" s="392"/>
      <c r="I353" s="54">
        <f>SUM(I352:I352)</f>
        <v>23.85</v>
      </c>
      <c r="J353" s="23"/>
    </row>
    <row r="354" spans="2:11" s="27" customFormat="1" ht="30" customHeight="1" x14ac:dyDescent="0.2">
      <c r="B354" s="386" t="s">
        <v>76</v>
      </c>
      <c r="C354" s="387"/>
      <c r="D354" s="387"/>
      <c r="E354" s="387"/>
      <c r="F354" s="387"/>
      <c r="G354" s="387"/>
      <c r="H354" s="387"/>
      <c r="I354" s="389"/>
      <c r="J354" s="23"/>
    </row>
    <row r="355" spans="2:11" s="27" customFormat="1" ht="15" customHeight="1" x14ac:dyDescent="0.2">
      <c r="B355" s="241" t="s">
        <v>2</v>
      </c>
      <c r="C355" s="241" t="s">
        <v>77</v>
      </c>
      <c r="D355" s="224" t="s">
        <v>3</v>
      </c>
      <c r="E355" s="226"/>
      <c r="F355" s="226"/>
      <c r="G355" s="226"/>
      <c r="H355" s="241" t="s">
        <v>10</v>
      </c>
      <c r="I355" s="241" t="s">
        <v>8</v>
      </c>
      <c r="J355" s="23"/>
    </row>
    <row r="356" spans="2:11" s="27" customFormat="1" ht="15" customHeight="1" x14ac:dyDescent="0.2">
      <c r="B356" s="244"/>
      <c r="C356" s="241"/>
      <c r="D356" s="57"/>
      <c r="E356" s="226"/>
      <c r="F356" s="226"/>
      <c r="G356" s="226"/>
      <c r="H356" s="53"/>
      <c r="I356" s="54"/>
      <c r="J356" s="23"/>
    </row>
    <row r="357" spans="2:11" s="27" customFormat="1" ht="18.95" customHeight="1" x14ac:dyDescent="0.2">
      <c r="B357" s="393" t="s">
        <v>9</v>
      </c>
      <c r="C357" s="394"/>
      <c r="D357" s="394"/>
      <c r="E357" s="394"/>
      <c r="F357" s="394"/>
      <c r="G357" s="394"/>
      <c r="H357" s="395"/>
      <c r="I357" s="54">
        <f>SUM(I356:I356)</f>
        <v>0</v>
      </c>
      <c r="J357" s="23"/>
    </row>
    <row r="358" spans="2:11" s="27" customFormat="1" ht="30" customHeight="1" x14ac:dyDescent="0.2">
      <c r="B358" s="386" t="s">
        <v>11</v>
      </c>
      <c r="C358" s="387"/>
      <c r="D358" s="387"/>
      <c r="E358" s="387"/>
      <c r="F358" s="387"/>
      <c r="G358" s="387"/>
      <c r="H358" s="387"/>
      <c r="I358" s="389"/>
      <c r="J358" s="23"/>
    </row>
    <row r="359" spans="2:11" s="27" customFormat="1" ht="18" customHeight="1" x14ac:dyDescent="0.2">
      <c r="B359" s="241" t="s">
        <v>2</v>
      </c>
      <c r="C359" s="241" t="s">
        <v>77</v>
      </c>
      <c r="D359" s="241" t="s">
        <v>3</v>
      </c>
      <c r="E359" s="255"/>
      <c r="F359" s="255"/>
      <c r="G359" s="255"/>
      <c r="H359" s="241" t="s">
        <v>10</v>
      </c>
      <c r="I359" s="54" t="s">
        <v>8</v>
      </c>
      <c r="J359" s="23"/>
    </row>
    <row r="360" spans="2:11" s="27" customFormat="1" ht="18" customHeight="1" x14ac:dyDescent="0.2">
      <c r="B360" s="227"/>
      <c r="C360" s="228"/>
      <c r="D360" s="246"/>
      <c r="E360" s="255"/>
      <c r="F360" s="255"/>
      <c r="G360" s="255"/>
      <c r="H360" s="54"/>
      <c r="I360" s="54">
        <f>D360*H360</f>
        <v>0</v>
      </c>
      <c r="J360" s="23"/>
    </row>
    <row r="361" spans="2:11" s="27" customFormat="1" ht="18" customHeight="1" x14ac:dyDescent="0.2">
      <c r="B361" s="393" t="s">
        <v>9</v>
      </c>
      <c r="C361" s="394"/>
      <c r="D361" s="394"/>
      <c r="E361" s="394"/>
      <c r="F361" s="394"/>
      <c r="G361" s="394"/>
      <c r="H361" s="395"/>
      <c r="I361" s="54">
        <f>SUM(I360:I360)</f>
        <v>0</v>
      </c>
      <c r="J361" s="23"/>
    </row>
    <row r="362" spans="2:11" s="27" customFormat="1" ht="30" customHeight="1" x14ac:dyDescent="0.2">
      <c r="B362" s="415" t="s">
        <v>27</v>
      </c>
      <c r="C362" s="416"/>
      <c r="D362" s="416"/>
      <c r="E362" s="416"/>
      <c r="F362" s="416"/>
      <c r="G362" s="416"/>
      <c r="H362" s="416"/>
      <c r="I362" s="417"/>
      <c r="J362" s="23"/>
    </row>
    <row r="363" spans="2:11" s="27" customFormat="1" ht="18.95" customHeight="1" x14ac:dyDescent="0.2">
      <c r="B363" s="241" t="s">
        <v>2</v>
      </c>
      <c r="C363" s="241" t="s">
        <v>77</v>
      </c>
      <c r="D363" s="224" t="s">
        <v>3</v>
      </c>
      <c r="E363" s="226"/>
      <c r="F363" s="226"/>
      <c r="G363" s="226"/>
      <c r="H363" s="241" t="s">
        <v>10</v>
      </c>
      <c r="I363" s="241" t="s">
        <v>8</v>
      </c>
      <c r="J363" s="23"/>
    </row>
    <row r="364" spans="2:11" s="27" customFormat="1" ht="18.95" customHeight="1" x14ac:dyDescent="0.2">
      <c r="B364" s="240" t="s">
        <v>270</v>
      </c>
      <c r="C364" s="241" t="s">
        <v>28</v>
      </c>
      <c r="D364" s="57">
        <v>1</v>
      </c>
      <c r="E364" s="226"/>
      <c r="F364" s="226"/>
      <c r="G364" s="226"/>
      <c r="H364" s="58">
        <f>Insumos!E16</f>
        <v>9.36</v>
      </c>
      <c r="I364" s="54">
        <f>D364*H364</f>
        <v>9.36</v>
      </c>
      <c r="J364" s="23"/>
    </row>
    <row r="365" spans="2:11" s="27" customFormat="1" ht="18.95" customHeight="1" x14ac:dyDescent="0.2">
      <c r="B365" s="403" t="s">
        <v>84</v>
      </c>
      <c r="C365" s="404"/>
      <c r="D365" s="404"/>
      <c r="E365" s="404"/>
      <c r="F365" s="404"/>
      <c r="G365" s="404"/>
      <c r="H365" s="405"/>
      <c r="I365" s="54">
        <f>SUM(I364:I364)*1.2418</f>
        <v>11.62</v>
      </c>
      <c r="J365" s="23"/>
    </row>
    <row r="366" spans="2:11" s="27" customFormat="1" ht="18.95" customHeight="1" x14ac:dyDescent="0.2">
      <c r="B366" s="393" t="s">
        <v>9</v>
      </c>
      <c r="C366" s="394"/>
      <c r="D366" s="394"/>
      <c r="E366" s="394"/>
      <c r="F366" s="394"/>
      <c r="G366" s="394"/>
      <c r="H366" s="395"/>
      <c r="I366" s="54">
        <f>SUM(I364:I365)</f>
        <v>20.98</v>
      </c>
      <c r="J366" s="23"/>
    </row>
    <row r="367" spans="2:11" s="27" customFormat="1" ht="18.95" customHeight="1" x14ac:dyDescent="0.2">
      <c r="B367" s="255" t="s">
        <v>12</v>
      </c>
      <c r="C367" s="257">
        <v>1</v>
      </c>
      <c r="D367" s="378" t="s">
        <v>13</v>
      </c>
      <c r="E367" s="378"/>
      <c r="F367" s="378"/>
      <c r="G367" s="378"/>
      <c r="H367" s="378"/>
      <c r="I367" s="54">
        <f>I366+I361+I357+I353</f>
        <v>44.83</v>
      </c>
      <c r="J367" s="23"/>
      <c r="K367" s="268"/>
    </row>
    <row r="368" spans="2:11" s="27" customFormat="1" ht="18.95" customHeight="1" x14ac:dyDescent="0.2">
      <c r="B368" s="418" t="s">
        <v>14</v>
      </c>
      <c r="C368" s="419"/>
      <c r="D368" s="419"/>
      <c r="E368" s="419"/>
      <c r="F368" s="419"/>
      <c r="G368" s="419"/>
      <c r="H368" s="420"/>
      <c r="I368" s="54">
        <f>I367/C367</f>
        <v>44.83</v>
      </c>
      <c r="J368" s="268">
        <v>47.93</v>
      </c>
      <c r="K368" s="272">
        <f>J368-J369</f>
        <v>45.05</v>
      </c>
    </row>
    <row r="369" spans="2:12" s="27" customFormat="1" ht="18.95" customHeight="1" x14ac:dyDescent="0.2">
      <c r="B369" s="67" t="s">
        <v>235</v>
      </c>
      <c r="C369" s="231">
        <v>22.5</v>
      </c>
      <c r="D369" s="349" t="s">
        <v>34</v>
      </c>
      <c r="E369" s="349"/>
      <c r="F369" s="349"/>
      <c r="G369" s="349"/>
      <c r="H369" s="349"/>
      <c r="I369" s="54">
        <f>I368/100*C369</f>
        <v>10.09</v>
      </c>
      <c r="J369" s="273">
        <f>J368*0.06</f>
        <v>2.88</v>
      </c>
      <c r="L369" s="61"/>
    </row>
    <row r="370" spans="2:12" s="27" customFormat="1" ht="30" customHeight="1" x14ac:dyDescent="0.2">
      <c r="B370" s="421" t="s">
        <v>15</v>
      </c>
      <c r="C370" s="422"/>
      <c r="D370" s="422"/>
      <c r="E370" s="422"/>
      <c r="F370" s="422"/>
      <c r="G370" s="422"/>
      <c r="H370" s="423"/>
      <c r="I370" s="68">
        <f>SUM(I368:I369)</f>
        <v>54.92</v>
      </c>
      <c r="J370" s="23"/>
      <c r="K370" s="61"/>
      <c r="L370" s="61"/>
    </row>
    <row r="376" spans="2:12" s="21" customFormat="1" ht="58.5" customHeight="1" x14ac:dyDescent="0.2">
      <c r="B376" s="412"/>
      <c r="C376" s="413"/>
      <c r="D376" s="413"/>
      <c r="E376" s="413"/>
      <c r="F376" s="413"/>
      <c r="G376" s="413"/>
      <c r="H376" s="413"/>
      <c r="I376" s="414"/>
      <c r="J376" s="239"/>
    </row>
    <row r="377" spans="2:12" s="27" customFormat="1" ht="30.75" customHeight="1" x14ac:dyDescent="0.2">
      <c r="B377" s="285" t="s">
        <v>43</v>
      </c>
      <c r="C377" s="286" t="str">
        <f>'Serviços '!B26</f>
        <v>2.3</v>
      </c>
      <c r="D377" s="424" t="s">
        <v>0</v>
      </c>
      <c r="E377" s="424"/>
      <c r="F377" s="424"/>
      <c r="G377" s="424"/>
      <c r="H377" s="424"/>
      <c r="I377" s="425"/>
      <c r="J377" s="23"/>
    </row>
    <row r="378" spans="2:12" s="21" customFormat="1" ht="30.75" customHeight="1" x14ac:dyDescent="0.2">
      <c r="B378" s="354" t="s">
        <v>333</v>
      </c>
      <c r="C378" s="354"/>
      <c r="D378" s="354"/>
      <c r="E378" s="354"/>
      <c r="F378" s="354"/>
      <c r="G378" s="354"/>
      <c r="H378" s="355" t="s">
        <v>300</v>
      </c>
      <c r="I378" s="355"/>
      <c r="J378" s="23"/>
    </row>
    <row r="379" spans="2:12" s="27" customFormat="1" ht="30" customHeight="1" x14ac:dyDescent="0.2">
      <c r="B379" s="426" t="s">
        <v>312</v>
      </c>
      <c r="C379" s="427"/>
      <c r="D379" s="427"/>
      <c r="E379" s="427"/>
      <c r="F379" s="427"/>
      <c r="G379" s="428"/>
      <c r="H379" s="287" t="s">
        <v>1</v>
      </c>
      <c r="I379" s="288" t="s">
        <v>35</v>
      </c>
      <c r="J379" s="23"/>
    </row>
    <row r="380" spans="2:12" s="27" customFormat="1" ht="30" customHeight="1" x14ac:dyDescent="0.2">
      <c r="B380" s="429" t="s">
        <v>18</v>
      </c>
      <c r="C380" s="430"/>
      <c r="D380" s="430"/>
      <c r="E380" s="430"/>
      <c r="F380" s="430"/>
      <c r="G380" s="430"/>
      <c r="H380" s="430"/>
      <c r="I380" s="431"/>
      <c r="J380" s="23"/>
    </row>
    <row r="381" spans="2:12" s="27" customFormat="1" ht="30" customHeight="1" x14ac:dyDescent="0.2">
      <c r="B381" s="289" t="s">
        <v>2</v>
      </c>
      <c r="C381" s="290" t="s">
        <v>77</v>
      </c>
      <c r="D381" s="291" t="s">
        <v>3</v>
      </c>
      <c r="E381" s="291" t="s">
        <v>4</v>
      </c>
      <c r="F381" s="291" t="s">
        <v>5</v>
      </c>
      <c r="G381" s="292" t="s">
        <v>6</v>
      </c>
      <c r="H381" s="292" t="s">
        <v>7</v>
      </c>
      <c r="I381" s="293" t="s">
        <v>8</v>
      </c>
      <c r="J381" s="23"/>
    </row>
    <row r="382" spans="2:12" s="27" customFormat="1" ht="45" customHeight="1" x14ac:dyDescent="0.2">
      <c r="B382" s="78" t="s">
        <v>330</v>
      </c>
      <c r="C382" s="59" t="s">
        <v>28</v>
      </c>
      <c r="D382" s="294">
        <v>4.4999999999999998E-2</v>
      </c>
      <c r="E382" s="291"/>
      <c r="F382" s="291"/>
      <c r="G382" s="295">
        <f>Insumos!E46</f>
        <v>56.68</v>
      </c>
      <c r="H382" s="292"/>
      <c r="I382" s="296">
        <f>D382*G382</f>
        <v>2.5499999999999998</v>
      </c>
      <c r="J382" s="23"/>
    </row>
    <row r="383" spans="2:12" s="27" customFormat="1" ht="45" customHeight="1" x14ac:dyDescent="0.2">
      <c r="B383" s="232" t="s">
        <v>301</v>
      </c>
      <c r="C383" s="59" t="s">
        <v>28</v>
      </c>
      <c r="D383" s="294">
        <v>3.0000000000000001E-3</v>
      </c>
      <c r="E383" s="291"/>
      <c r="F383" s="291"/>
      <c r="G383" s="295">
        <f>Insumos!E49</f>
        <v>67.680000000000007</v>
      </c>
      <c r="H383" s="292"/>
      <c r="I383" s="296">
        <f>D383*G383</f>
        <v>0.2</v>
      </c>
      <c r="J383" s="23"/>
    </row>
    <row r="384" spans="2:12" s="27" customFormat="1" ht="20.100000000000001" customHeight="1" x14ac:dyDescent="0.2">
      <c r="B384" s="432" t="s">
        <v>9</v>
      </c>
      <c r="C384" s="433"/>
      <c r="D384" s="433"/>
      <c r="E384" s="433"/>
      <c r="F384" s="433"/>
      <c r="G384" s="433"/>
      <c r="H384" s="434"/>
      <c r="I384" s="297">
        <f>SUM(I382:I383)</f>
        <v>2.75</v>
      </c>
      <c r="J384" s="23"/>
    </row>
    <row r="385" spans="2:12" s="27" customFormat="1" ht="30" customHeight="1" x14ac:dyDescent="0.2">
      <c r="B385" s="429" t="s">
        <v>76</v>
      </c>
      <c r="C385" s="430"/>
      <c r="D385" s="430"/>
      <c r="E385" s="430"/>
      <c r="F385" s="430"/>
      <c r="G385" s="430"/>
      <c r="H385" s="430"/>
      <c r="I385" s="431"/>
      <c r="J385" s="23"/>
    </row>
    <row r="386" spans="2:12" s="27" customFormat="1" ht="18" customHeight="1" x14ac:dyDescent="0.2">
      <c r="B386" s="298" t="s">
        <v>2</v>
      </c>
      <c r="C386" s="299" t="s">
        <v>77</v>
      </c>
      <c r="D386" s="300" t="s">
        <v>3</v>
      </c>
      <c r="E386" s="301"/>
      <c r="F386" s="301"/>
      <c r="G386" s="301"/>
      <c r="H386" s="302" t="s">
        <v>10</v>
      </c>
      <c r="I386" s="303" t="s">
        <v>8</v>
      </c>
      <c r="J386" s="23"/>
    </row>
    <row r="387" spans="2:12" s="27" customFormat="1" ht="18" customHeight="1" x14ac:dyDescent="0.2">
      <c r="B387" s="304"/>
      <c r="C387" s="241"/>
      <c r="D387" s="305"/>
      <c r="E387" s="306"/>
      <c r="F387" s="301"/>
      <c r="G387" s="301"/>
      <c r="H387" s="307"/>
      <c r="I387" s="296">
        <f>D387*H387</f>
        <v>0</v>
      </c>
      <c r="J387" s="23"/>
    </row>
    <row r="388" spans="2:12" s="27" customFormat="1" ht="18" customHeight="1" x14ac:dyDescent="0.2">
      <c r="B388" s="432" t="s">
        <v>9</v>
      </c>
      <c r="C388" s="433"/>
      <c r="D388" s="433"/>
      <c r="E388" s="433"/>
      <c r="F388" s="433"/>
      <c r="G388" s="433"/>
      <c r="H388" s="434"/>
      <c r="I388" s="296">
        <f>SUM(I387:I387)</f>
        <v>0</v>
      </c>
      <c r="J388" s="23"/>
      <c r="L388" s="120"/>
    </row>
    <row r="389" spans="2:12" s="27" customFormat="1" ht="30" customHeight="1" x14ac:dyDescent="0.2">
      <c r="B389" s="429" t="s">
        <v>11</v>
      </c>
      <c r="C389" s="430"/>
      <c r="D389" s="430"/>
      <c r="E389" s="430"/>
      <c r="F389" s="430"/>
      <c r="G389" s="430"/>
      <c r="H389" s="430"/>
      <c r="I389" s="431"/>
      <c r="J389" s="23"/>
    </row>
    <row r="390" spans="2:12" s="27" customFormat="1" ht="18" customHeight="1" x14ac:dyDescent="0.2">
      <c r="B390" s="308" t="s">
        <v>2</v>
      </c>
      <c r="C390" s="302" t="s">
        <v>77</v>
      </c>
      <c r="D390" s="302" t="s">
        <v>3</v>
      </c>
      <c r="E390" s="309"/>
      <c r="F390" s="309"/>
      <c r="G390" s="309"/>
      <c r="H390" s="302" t="s">
        <v>10</v>
      </c>
      <c r="I390" s="296" t="s">
        <v>8</v>
      </c>
      <c r="J390" s="23"/>
    </row>
    <row r="391" spans="2:12" s="27" customFormat="1" ht="18" customHeight="1" x14ac:dyDescent="0.2">
      <c r="B391" s="310"/>
      <c r="C391" s="311"/>
      <c r="D391" s="312"/>
      <c r="E391" s="309"/>
      <c r="F391" s="309"/>
      <c r="G391" s="309"/>
      <c r="H391" s="313"/>
      <c r="I391" s="296">
        <f>D391*H391</f>
        <v>0</v>
      </c>
      <c r="J391" s="23"/>
    </row>
    <row r="392" spans="2:12" s="27" customFormat="1" ht="18" customHeight="1" x14ac:dyDescent="0.2">
      <c r="B392" s="435" t="s">
        <v>9</v>
      </c>
      <c r="C392" s="436"/>
      <c r="D392" s="436"/>
      <c r="E392" s="436"/>
      <c r="F392" s="436"/>
      <c r="G392" s="436"/>
      <c r="H392" s="437"/>
      <c r="I392" s="296">
        <f>SUM(I391:I391)</f>
        <v>0</v>
      </c>
      <c r="J392" s="23"/>
    </row>
    <row r="393" spans="2:12" s="27" customFormat="1" ht="30" customHeight="1" x14ac:dyDescent="0.2">
      <c r="B393" s="438" t="s">
        <v>27</v>
      </c>
      <c r="C393" s="439"/>
      <c r="D393" s="439"/>
      <c r="E393" s="439"/>
      <c r="F393" s="439"/>
      <c r="G393" s="439"/>
      <c r="H393" s="439"/>
      <c r="I393" s="440"/>
      <c r="J393" s="23"/>
    </row>
    <row r="394" spans="2:12" s="27" customFormat="1" ht="20.100000000000001" customHeight="1" x14ac:dyDescent="0.2">
      <c r="B394" s="314" t="s">
        <v>2</v>
      </c>
      <c r="C394" s="302" t="s">
        <v>77</v>
      </c>
      <c r="D394" s="294" t="s">
        <v>3</v>
      </c>
      <c r="E394" s="301"/>
      <c r="F394" s="301"/>
      <c r="G394" s="301"/>
      <c r="H394" s="302" t="s">
        <v>10</v>
      </c>
      <c r="I394" s="303" t="s">
        <v>8</v>
      </c>
      <c r="J394" s="23"/>
    </row>
    <row r="395" spans="2:12" s="27" customFormat="1" ht="20.100000000000001" customHeight="1" x14ac:dyDescent="0.2">
      <c r="B395" s="315" t="s">
        <v>32</v>
      </c>
      <c r="C395" s="302" t="s">
        <v>28</v>
      </c>
      <c r="D395" s="305">
        <v>8.0000000000000002E-3</v>
      </c>
      <c r="E395" s="316"/>
      <c r="F395" s="301"/>
      <c r="G395" s="301"/>
      <c r="H395" s="317">
        <f>Insumos!E14</f>
        <v>3.09</v>
      </c>
      <c r="I395" s="296">
        <f>D395*H395</f>
        <v>0.02</v>
      </c>
      <c r="J395" s="23"/>
    </row>
    <row r="396" spans="2:12" s="27" customFormat="1" ht="20.100000000000001" customHeight="1" x14ac:dyDescent="0.2">
      <c r="B396" s="441" t="s">
        <v>84</v>
      </c>
      <c r="C396" s="442"/>
      <c r="D396" s="442"/>
      <c r="E396" s="442"/>
      <c r="F396" s="442"/>
      <c r="G396" s="442"/>
      <c r="H396" s="443"/>
      <c r="I396" s="297">
        <f>SUM(I395:I395)*1.2418</f>
        <v>0.02</v>
      </c>
      <c r="J396" s="23"/>
    </row>
    <row r="397" spans="2:12" s="27" customFormat="1" ht="20.100000000000001" customHeight="1" x14ac:dyDescent="0.2">
      <c r="B397" s="444" t="s">
        <v>9</v>
      </c>
      <c r="C397" s="445"/>
      <c r="D397" s="445"/>
      <c r="E397" s="445"/>
      <c r="F397" s="445"/>
      <c r="G397" s="445"/>
      <c r="H397" s="446"/>
      <c r="I397" s="297">
        <f>SUM(I395:I396)</f>
        <v>0.04</v>
      </c>
      <c r="J397" s="23"/>
    </row>
    <row r="398" spans="2:12" s="27" customFormat="1" ht="20.100000000000001" customHeight="1" x14ac:dyDescent="0.2">
      <c r="B398" s="318" t="s">
        <v>12</v>
      </c>
      <c r="C398" s="319">
        <v>1.05</v>
      </c>
      <c r="D398" s="447" t="s">
        <v>13</v>
      </c>
      <c r="E398" s="447"/>
      <c r="F398" s="447"/>
      <c r="G398" s="447"/>
      <c r="H398" s="447"/>
      <c r="I398" s="297">
        <f>I397+I392+I388+I384</f>
        <v>2.79</v>
      </c>
      <c r="J398" s="23"/>
    </row>
    <row r="399" spans="2:12" s="27" customFormat="1" ht="20.100000000000001" customHeight="1" x14ac:dyDescent="0.2">
      <c r="B399" s="448" t="s">
        <v>14</v>
      </c>
      <c r="C399" s="449"/>
      <c r="D399" s="449"/>
      <c r="E399" s="449"/>
      <c r="F399" s="449"/>
      <c r="G399" s="449"/>
      <c r="H399" s="450"/>
      <c r="I399" s="296">
        <f>I398/C398</f>
        <v>2.66</v>
      </c>
      <c r="J399" s="23"/>
      <c r="K399" s="27">
        <v>3.05</v>
      </c>
      <c r="L399" s="27">
        <f>K399-K400</f>
        <v>2.867</v>
      </c>
    </row>
    <row r="400" spans="2:12" s="27" customFormat="1" ht="20.100000000000001" customHeight="1" x14ac:dyDescent="0.2">
      <c r="B400" s="320" t="s">
        <v>235</v>
      </c>
      <c r="C400" s="231">
        <v>22.5</v>
      </c>
      <c r="D400" s="451" t="s">
        <v>34</v>
      </c>
      <c r="E400" s="452"/>
      <c r="F400" s="452"/>
      <c r="G400" s="452"/>
      <c r="H400" s="453"/>
      <c r="I400" s="296">
        <f>I399/100*C400</f>
        <v>0.6</v>
      </c>
      <c r="J400" s="23"/>
      <c r="K400" s="27">
        <f>K399*0.06</f>
        <v>0.183</v>
      </c>
    </row>
    <row r="401" spans="2:11" s="27" customFormat="1" ht="30" customHeight="1" x14ac:dyDescent="0.2">
      <c r="B401" s="454" t="s">
        <v>15</v>
      </c>
      <c r="C401" s="455"/>
      <c r="D401" s="455"/>
      <c r="E401" s="455"/>
      <c r="F401" s="455"/>
      <c r="G401" s="455"/>
      <c r="H401" s="456"/>
      <c r="I401" s="321">
        <f>SUM(I399:I400)</f>
        <v>3.26</v>
      </c>
      <c r="J401" s="23"/>
    </row>
    <row r="402" spans="2:11" s="27" customFormat="1" x14ac:dyDescent="0.2">
      <c r="B402" s="55"/>
      <c r="C402" s="55"/>
      <c r="D402" s="269"/>
      <c r="E402" s="55"/>
      <c r="F402" s="55"/>
      <c r="G402" s="55"/>
      <c r="H402" s="55"/>
      <c r="I402" s="23"/>
      <c r="J402" s="23"/>
    </row>
    <row r="403" spans="2:11" s="27" customFormat="1" x14ac:dyDescent="0.2">
      <c r="B403" s="55"/>
      <c r="C403" s="55"/>
      <c r="D403" s="269"/>
      <c r="E403" s="55"/>
      <c r="F403" s="55"/>
      <c r="G403" s="55"/>
      <c r="H403" s="55"/>
      <c r="I403" s="23"/>
      <c r="J403" s="23"/>
    </row>
    <row r="404" spans="2:11" s="27" customFormat="1" x14ac:dyDescent="0.2">
      <c r="B404" s="55"/>
      <c r="C404" s="55"/>
      <c r="D404" s="269"/>
      <c r="E404" s="55"/>
      <c r="F404" s="55"/>
      <c r="G404" s="55"/>
      <c r="H404" s="55"/>
      <c r="I404" s="23"/>
      <c r="J404" s="23"/>
    </row>
    <row r="405" spans="2:11" s="27" customFormat="1" x14ac:dyDescent="0.2">
      <c r="B405" s="55"/>
      <c r="C405" s="55"/>
      <c r="D405" s="269"/>
      <c r="E405" s="55"/>
      <c r="F405" s="55"/>
      <c r="G405" s="55"/>
      <c r="H405" s="55"/>
      <c r="I405" s="23"/>
      <c r="J405" s="23"/>
    </row>
    <row r="406" spans="2:11" s="27" customFormat="1" x14ac:dyDescent="0.2">
      <c r="B406" s="55"/>
      <c r="C406" s="55"/>
      <c r="D406" s="269"/>
      <c r="E406" s="55"/>
      <c r="F406" s="55"/>
      <c r="G406" s="55"/>
      <c r="H406" s="55"/>
      <c r="I406" s="23"/>
      <c r="J406" s="23"/>
    </row>
    <row r="407" spans="2:11" s="27" customFormat="1" x14ac:dyDescent="0.2">
      <c r="B407" s="55"/>
      <c r="C407" s="55"/>
      <c r="D407" s="269"/>
      <c r="E407" s="55"/>
      <c r="F407" s="55"/>
      <c r="G407" s="55"/>
      <c r="H407" s="55"/>
      <c r="I407" s="23"/>
      <c r="J407" s="23"/>
    </row>
    <row r="408" spans="2:11" s="21" customFormat="1" ht="58.5" customHeight="1" x14ac:dyDescent="0.2">
      <c r="B408" s="412"/>
      <c r="C408" s="413"/>
      <c r="D408" s="413"/>
      <c r="E408" s="413"/>
      <c r="F408" s="413"/>
      <c r="G408" s="413"/>
      <c r="H408" s="413"/>
      <c r="I408" s="414"/>
      <c r="J408" s="239"/>
    </row>
    <row r="409" spans="2:11" s="27" customFormat="1" ht="30" customHeight="1" x14ac:dyDescent="0.2">
      <c r="B409" s="62" t="s">
        <v>43</v>
      </c>
      <c r="C409" s="62" t="str">
        <f>'Serviços '!B27</f>
        <v>2.4</v>
      </c>
      <c r="D409" s="353" t="s">
        <v>0</v>
      </c>
      <c r="E409" s="353"/>
      <c r="F409" s="353"/>
      <c r="G409" s="353"/>
      <c r="H409" s="353"/>
      <c r="I409" s="353"/>
      <c r="J409" s="23"/>
    </row>
    <row r="410" spans="2:11" s="21" customFormat="1" ht="30.75" customHeight="1" x14ac:dyDescent="0.2">
      <c r="B410" s="354" t="s">
        <v>333</v>
      </c>
      <c r="C410" s="354"/>
      <c r="D410" s="354"/>
      <c r="E410" s="354"/>
      <c r="F410" s="354"/>
      <c r="G410" s="354"/>
      <c r="H410" s="355" t="s">
        <v>300</v>
      </c>
      <c r="I410" s="355"/>
      <c r="J410" s="23"/>
    </row>
    <row r="411" spans="2:11" s="27" customFormat="1" ht="30" customHeight="1" x14ac:dyDescent="0.2">
      <c r="B411" s="384" t="s">
        <v>302</v>
      </c>
      <c r="C411" s="385"/>
      <c r="D411" s="385"/>
      <c r="E411" s="385"/>
      <c r="F411" s="385"/>
      <c r="G411" s="385"/>
      <c r="H411" s="322" t="s">
        <v>1</v>
      </c>
      <c r="I411" s="323" t="s">
        <v>35</v>
      </c>
      <c r="J411" s="23"/>
      <c r="K411" s="21"/>
    </row>
    <row r="412" spans="2:11" s="27" customFormat="1" ht="30" customHeight="1" x14ac:dyDescent="0.2">
      <c r="B412" s="386" t="s">
        <v>18</v>
      </c>
      <c r="C412" s="387"/>
      <c r="D412" s="387"/>
      <c r="E412" s="387"/>
      <c r="F412" s="387"/>
      <c r="G412" s="387"/>
      <c r="H412" s="388"/>
      <c r="I412" s="389"/>
      <c r="J412" s="23"/>
    </row>
    <row r="413" spans="2:11" s="27" customFormat="1" ht="27" customHeight="1" x14ac:dyDescent="0.2">
      <c r="B413" s="65" t="s">
        <v>2</v>
      </c>
      <c r="C413" s="65" t="s">
        <v>77</v>
      </c>
      <c r="D413" s="242" t="s">
        <v>3</v>
      </c>
      <c r="E413" s="242" t="s">
        <v>4</v>
      </c>
      <c r="F413" s="242" t="s">
        <v>5</v>
      </c>
      <c r="G413" s="225" t="s">
        <v>6</v>
      </c>
      <c r="H413" s="225" t="s">
        <v>7</v>
      </c>
      <c r="I413" s="65" t="s">
        <v>8</v>
      </c>
      <c r="J413" s="23"/>
    </row>
    <row r="414" spans="2:11" s="27" customFormat="1" ht="33" customHeight="1" x14ac:dyDescent="0.2">
      <c r="B414" s="232" t="s">
        <v>264</v>
      </c>
      <c r="C414" s="71" t="s">
        <v>28</v>
      </c>
      <c r="D414" s="57">
        <v>1</v>
      </c>
      <c r="E414" s="57">
        <v>7.9000000000000008E-3</v>
      </c>
      <c r="F414" s="57">
        <v>3.3999999999999998E-3</v>
      </c>
      <c r="G414" s="58">
        <f>I337</f>
        <v>67.680000000000007</v>
      </c>
      <c r="H414" s="58">
        <f>I368</f>
        <v>44.83</v>
      </c>
      <c r="I414" s="54">
        <f>D414*E414*G414+D414*F414*H414</f>
        <v>0.69</v>
      </c>
      <c r="J414" s="23"/>
    </row>
    <row r="415" spans="2:11" s="27" customFormat="1" ht="18" customHeight="1" x14ac:dyDescent="0.2">
      <c r="B415" s="393" t="s">
        <v>9</v>
      </c>
      <c r="C415" s="394"/>
      <c r="D415" s="394"/>
      <c r="E415" s="394"/>
      <c r="F415" s="394"/>
      <c r="G415" s="394"/>
      <c r="H415" s="395"/>
      <c r="I415" s="54">
        <f>SUM(I414:I414)</f>
        <v>0.69</v>
      </c>
      <c r="J415" s="23"/>
    </row>
    <row r="416" spans="2:11" s="27" customFormat="1" ht="30" customHeight="1" x14ac:dyDescent="0.2">
      <c r="B416" s="386" t="s">
        <v>76</v>
      </c>
      <c r="C416" s="387"/>
      <c r="D416" s="387"/>
      <c r="E416" s="387"/>
      <c r="F416" s="387"/>
      <c r="G416" s="387"/>
      <c r="H416" s="387"/>
      <c r="I416" s="389"/>
      <c r="J416" s="23"/>
    </row>
    <row r="417" spans="2:10" s="27" customFormat="1" ht="15.95" customHeight="1" x14ac:dyDescent="0.2">
      <c r="B417" s="241" t="s">
        <v>2</v>
      </c>
      <c r="C417" s="241" t="s">
        <v>77</v>
      </c>
      <c r="D417" s="224" t="s">
        <v>3</v>
      </c>
      <c r="E417" s="226"/>
      <c r="F417" s="226"/>
      <c r="G417" s="226"/>
      <c r="H417" s="241" t="s">
        <v>10</v>
      </c>
      <c r="I417" s="241" t="s">
        <v>8</v>
      </c>
      <c r="J417" s="23"/>
    </row>
    <row r="418" spans="2:10" s="27" customFormat="1" ht="15.95" customHeight="1" x14ac:dyDescent="0.2">
      <c r="B418" s="244"/>
      <c r="C418" s="59"/>
      <c r="D418" s="57"/>
      <c r="E418" s="226"/>
      <c r="F418" s="226"/>
      <c r="G418" s="226"/>
      <c r="H418" s="54"/>
      <c r="I418" s="54">
        <f>D418*H418</f>
        <v>0</v>
      </c>
      <c r="J418" s="23"/>
    </row>
    <row r="419" spans="2:10" s="27" customFormat="1" ht="15.95" customHeight="1" x14ac:dyDescent="0.2">
      <c r="B419" s="393" t="s">
        <v>9</v>
      </c>
      <c r="C419" s="394"/>
      <c r="D419" s="394"/>
      <c r="E419" s="394"/>
      <c r="F419" s="394"/>
      <c r="G419" s="394"/>
      <c r="H419" s="395"/>
      <c r="I419" s="54">
        <f>SUM(I418:I418)</f>
        <v>0</v>
      </c>
      <c r="J419" s="23"/>
    </row>
    <row r="420" spans="2:10" s="27" customFormat="1" ht="30" customHeight="1" x14ac:dyDescent="0.2">
      <c r="B420" s="386" t="s">
        <v>11</v>
      </c>
      <c r="C420" s="387"/>
      <c r="D420" s="387"/>
      <c r="E420" s="387"/>
      <c r="F420" s="387"/>
      <c r="G420" s="387"/>
      <c r="H420" s="387"/>
      <c r="I420" s="389"/>
      <c r="J420" s="23"/>
    </row>
    <row r="421" spans="2:10" s="27" customFormat="1" ht="18" customHeight="1" x14ac:dyDescent="0.2">
      <c r="B421" s="241" t="s">
        <v>2</v>
      </c>
      <c r="C421" s="241" t="s">
        <v>77</v>
      </c>
      <c r="D421" s="241" t="s">
        <v>3</v>
      </c>
      <c r="E421" s="279"/>
      <c r="F421" s="279"/>
      <c r="G421" s="279"/>
      <c r="H421" s="241" t="s">
        <v>10</v>
      </c>
      <c r="I421" s="54" t="s">
        <v>8</v>
      </c>
      <c r="J421" s="23"/>
    </row>
    <row r="422" spans="2:10" s="27" customFormat="1" ht="18" customHeight="1" x14ac:dyDescent="0.2">
      <c r="B422" s="227"/>
      <c r="C422" s="228"/>
      <c r="D422" s="246"/>
      <c r="E422" s="279"/>
      <c r="F422" s="279"/>
      <c r="G422" s="279"/>
      <c r="H422" s="54"/>
      <c r="I422" s="54">
        <f>D422*H422</f>
        <v>0</v>
      </c>
      <c r="J422" s="23"/>
    </row>
    <row r="423" spans="2:10" s="27" customFormat="1" ht="18" customHeight="1" x14ac:dyDescent="0.2">
      <c r="B423" s="393" t="s">
        <v>9</v>
      </c>
      <c r="C423" s="394"/>
      <c r="D423" s="394"/>
      <c r="E423" s="394"/>
      <c r="F423" s="394"/>
      <c r="G423" s="394"/>
      <c r="H423" s="395"/>
      <c r="I423" s="54">
        <f>SUM(I422:I422)</f>
        <v>0</v>
      </c>
      <c r="J423" s="23"/>
    </row>
    <row r="424" spans="2:10" s="27" customFormat="1" ht="30" customHeight="1" x14ac:dyDescent="0.2">
      <c r="B424" s="415" t="s">
        <v>27</v>
      </c>
      <c r="C424" s="416"/>
      <c r="D424" s="416"/>
      <c r="E424" s="416"/>
      <c r="F424" s="416"/>
      <c r="G424" s="416"/>
      <c r="H424" s="416"/>
      <c r="I424" s="417"/>
      <c r="J424" s="23"/>
    </row>
    <row r="425" spans="2:10" s="27" customFormat="1" ht="18" customHeight="1" x14ac:dyDescent="0.2">
      <c r="B425" s="241" t="s">
        <v>2</v>
      </c>
      <c r="C425" s="241" t="s">
        <v>77</v>
      </c>
      <c r="D425" s="224" t="s">
        <v>3</v>
      </c>
      <c r="E425" s="226"/>
      <c r="F425" s="226"/>
      <c r="G425" s="226"/>
      <c r="H425" s="241" t="s">
        <v>10</v>
      </c>
      <c r="I425" s="241" t="s">
        <v>8</v>
      </c>
      <c r="J425" s="23"/>
    </row>
    <row r="426" spans="2:10" s="27" customFormat="1" ht="18" customHeight="1" x14ac:dyDescent="0.2">
      <c r="B426" s="240" t="s">
        <v>32</v>
      </c>
      <c r="C426" s="241" t="s">
        <v>28</v>
      </c>
      <c r="D426" s="57">
        <v>1.1299999999999999E-2</v>
      </c>
      <c r="E426" s="226"/>
      <c r="F426" s="226"/>
      <c r="G426" s="226"/>
      <c r="H426" s="58">
        <f>Insumos!E14</f>
        <v>3.09</v>
      </c>
      <c r="I426" s="54">
        <f>D426*H426</f>
        <v>0.03</v>
      </c>
      <c r="J426" s="23"/>
    </row>
    <row r="427" spans="2:10" s="27" customFormat="1" ht="18" customHeight="1" x14ac:dyDescent="0.2">
      <c r="B427" s="403" t="s">
        <v>84</v>
      </c>
      <c r="C427" s="404"/>
      <c r="D427" s="404"/>
      <c r="E427" s="404"/>
      <c r="F427" s="404"/>
      <c r="G427" s="404"/>
      <c r="H427" s="405"/>
      <c r="I427" s="54">
        <f>SUM(I426:I426)*1.2418</f>
        <v>0.04</v>
      </c>
      <c r="J427" s="23"/>
    </row>
    <row r="428" spans="2:10" s="27" customFormat="1" ht="18" customHeight="1" x14ac:dyDescent="0.2">
      <c r="B428" s="393" t="s">
        <v>9</v>
      </c>
      <c r="C428" s="394"/>
      <c r="D428" s="394"/>
      <c r="E428" s="394"/>
      <c r="F428" s="394"/>
      <c r="G428" s="394"/>
      <c r="H428" s="395"/>
      <c r="I428" s="54">
        <f>SUM(I426:I427)</f>
        <v>7.0000000000000007E-2</v>
      </c>
      <c r="J428" s="23"/>
    </row>
    <row r="429" spans="2:10" s="27" customFormat="1" ht="18" customHeight="1" x14ac:dyDescent="0.2">
      <c r="B429" s="279" t="s">
        <v>12</v>
      </c>
      <c r="C429" s="280">
        <v>1</v>
      </c>
      <c r="D429" s="378" t="s">
        <v>13</v>
      </c>
      <c r="E429" s="378"/>
      <c r="F429" s="378"/>
      <c r="G429" s="378"/>
      <c r="H429" s="378"/>
      <c r="I429" s="54">
        <f>I428+I423+I419+I415</f>
        <v>0.76</v>
      </c>
      <c r="J429" s="23"/>
    </row>
    <row r="430" spans="2:10" s="27" customFormat="1" ht="18" customHeight="1" x14ac:dyDescent="0.2">
      <c r="B430" s="418" t="s">
        <v>14</v>
      </c>
      <c r="C430" s="419"/>
      <c r="D430" s="419"/>
      <c r="E430" s="419"/>
      <c r="F430" s="419"/>
      <c r="G430" s="419"/>
      <c r="H430" s="420"/>
      <c r="I430" s="54">
        <f>I429/C429</f>
        <v>0.76</v>
      </c>
      <c r="J430" s="23"/>
    </row>
    <row r="431" spans="2:10" s="27" customFormat="1" ht="18" customHeight="1" x14ac:dyDescent="0.2">
      <c r="B431" s="67" t="s">
        <v>235</v>
      </c>
      <c r="C431" s="231">
        <v>22.5</v>
      </c>
      <c r="D431" s="349" t="s">
        <v>34</v>
      </c>
      <c r="E431" s="349"/>
      <c r="F431" s="349"/>
      <c r="G431" s="349"/>
      <c r="H431" s="349"/>
      <c r="I431" s="54">
        <f>I430/100*C431</f>
        <v>0.17</v>
      </c>
      <c r="J431" s="23"/>
    </row>
    <row r="432" spans="2:10" s="27" customFormat="1" ht="30" customHeight="1" x14ac:dyDescent="0.2">
      <c r="B432" s="421" t="s">
        <v>15</v>
      </c>
      <c r="C432" s="422"/>
      <c r="D432" s="422"/>
      <c r="E432" s="422"/>
      <c r="F432" s="422"/>
      <c r="G432" s="422"/>
      <c r="H432" s="423"/>
      <c r="I432" s="68">
        <f>SUM(I430:I431)</f>
        <v>0.93</v>
      </c>
      <c r="J432" s="23"/>
    </row>
    <row r="440" spans="2:11" s="27" customFormat="1" ht="15.75" x14ac:dyDescent="0.2">
      <c r="B440" s="55"/>
      <c r="C440" s="55"/>
      <c r="D440" s="55"/>
      <c r="E440" s="55"/>
      <c r="F440" s="55"/>
      <c r="G440" s="55"/>
      <c r="H440" s="55"/>
      <c r="I440" s="56"/>
      <c r="J440" s="23"/>
    </row>
    <row r="441" spans="2:11" s="21" customFormat="1" ht="58.5" customHeight="1" x14ac:dyDescent="0.2">
      <c r="B441" s="379"/>
      <c r="C441" s="379"/>
      <c r="D441" s="379"/>
      <c r="E441" s="379"/>
      <c r="F441" s="379"/>
      <c r="G441" s="379"/>
      <c r="H441" s="379"/>
      <c r="I441" s="379"/>
      <c r="J441" s="239"/>
    </row>
    <row r="442" spans="2:11" s="27" customFormat="1" ht="30" customHeight="1" x14ac:dyDescent="0.2">
      <c r="B442" s="62" t="s">
        <v>43</v>
      </c>
      <c r="C442" s="62" t="str">
        <f>'Serviços '!B28</f>
        <v>2.5</v>
      </c>
      <c r="D442" s="353" t="s">
        <v>0</v>
      </c>
      <c r="E442" s="353"/>
      <c r="F442" s="353"/>
      <c r="G442" s="353"/>
      <c r="H442" s="353"/>
      <c r="I442" s="353"/>
      <c r="J442" s="23"/>
    </row>
    <row r="443" spans="2:11" s="21" customFormat="1" ht="30.75" customHeight="1" x14ac:dyDescent="0.2">
      <c r="B443" s="354" t="s">
        <v>333</v>
      </c>
      <c r="C443" s="354"/>
      <c r="D443" s="354"/>
      <c r="E443" s="354"/>
      <c r="F443" s="354"/>
      <c r="G443" s="354"/>
      <c r="H443" s="367" t="s">
        <v>300</v>
      </c>
      <c r="I443" s="355"/>
      <c r="J443" s="23"/>
    </row>
    <row r="444" spans="2:11" s="27" customFormat="1" ht="30" customHeight="1" x14ac:dyDescent="0.2">
      <c r="B444" s="375" t="s">
        <v>323</v>
      </c>
      <c r="C444" s="376"/>
      <c r="D444" s="376"/>
      <c r="E444" s="376"/>
      <c r="F444" s="376"/>
      <c r="G444" s="376"/>
      <c r="H444" s="322" t="s">
        <v>1</v>
      </c>
      <c r="I444" s="323" t="s">
        <v>36</v>
      </c>
      <c r="J444" s="23"/>
      <c r="K444" s="21"/>
    </row>
    <row r="445" spans="2:11" s="27" customFormat="1" ht="30" customHeight="1" x14ac:dyDescent="0.2">
      <c r="B445" s="351" t="s">
        <v>18</v>
      </c>
      <c r="C445" s="351"/>
      <c r="D445" s="351"/>
      <c r="E445" s="351"/>
      <c r="F445" s="351"/>
      <c r="G445" s="351"/>
      <c r="H445" s="377"/>
      <c r="I445" s="351"/>
      <c r="J445" s="23"/>
    </row>
    <row r="446" spans="2:11" s="27" customFormat="1" ht="30" customHeight="1" x14ac:dyDescent="0.2">
      <c r="B446" s="65" t="s">
        <v>2</v>
      </c>
      <c r="C446" s="65" t="s">
        <v>77</v>
      </c>
      <c r="D446" s="242" t="s">
        <v>3</v>
      </c>
      <c r="E446" s="242" t="s">
        <v>4</v>
      </c>
      <c r="F446" s="242" t="s">
        <v>5</v>
      </c>
      <c r="G446" s="225" t="s">
        <v>6</v>
      </c>
      <c r="H446" s="225" t="s">
        <v>7</v>
      </c>
      <c r="I446" s="65" t="s">
        <v>8</v>
      </c>
      <c r="J446" s="23"/>
    </row>
    <row r="447" spans="2:11" s="27" customFormat="1" ht="32.25" customHeight="1" x14ac:dyDescent="0.2">
      <c r="B447" s="243" t="s">
        <v>260</v>
      </c>
      <c r="C447" s="71" t="s">
        <v>28</v>
      </c>
      <c r="D447" s="247">
        <v>1</v>
      </c>
      <c r="E447" s="247">
        <v>1.8E-3</v>
      </c>
      <c r="F447" s="57">
        <v>1E-4</v>
      </c>
      <c r="G447" s="58">
        <f>I494</f>
        <v>67.680000000000007</v>
      </c>
      <c r="H447" s="58">
        <f>I368</f>
        <v>44.83</v>
      </c>
      <c r="I447" s="71">
        <f>D447*E447*G447+D447*F447*H447</f>
        <v>0.13</v>
      </c>
      <c r="J447" s="23"/>
    </row>
    <row r="448" spans="2:11" s="27" customFormat="1" ht="18" customHeight="1" x14ac:dyDescent="0.2">
      <c r="B448" s="378" t="s">
        <v>9</v>
      </c>
      <c r="C448" s="378"/>
      <c r="D448" s="378"/>
      <c r="E448" s="378"/>
      <c r="F448" s="378"/>
      <c r="G448" s="378"/>
      <c r="H448" s="378"/>
      <c r="I448" s="54">
        <f>SUM(I447:I447)</f>
        <v>0.13</v>
      </c>
      <c r="J448" s="23"/>
    </row>
    <row r="449" spans="2:11" s="27" customFormat="1" ht="30" customHeight="1" x14ac:dyDescent="0.2">
      <c r="B449" s="351" t="s">
        <v>76</v>
      </c>
      <c r="C449" s="351"/>
      <c r="D449" s="351"/>
      <c r="E449" s="351"/>
      <c r="F449" s="351"/>
      <c r="G449" s="351"/>
      <c r="H449" s="351"/>
      <c r="I449" s="351"/>
      <c r="J449" s="23"/>
    </row>
    <row r="450" spans="2:11" s="27" customFormat="1" ht="18" customHeight="1" x14ac:dyDescent="0.2">
      <c r="B450" s="241" t="s">
        <v>2</v>
      </c>
      <c r="C450" s="241" t="s">
        <v>77</v>
      </c>
      <c r="D450" s="224" t="s">
        <v>3</v>
      </c>
      <c r="E450" s="226"/>
      <c r="F450" s="226"/>
      <c r="G450" s="226"/>
      <c r="H450" s="241" t="s">
        <v>10</v>
      </c>
      <c r="I450" s="241" t="s">
        <v>8</v>
      </c>
      <c r="J450" s="23"/>
    </row>
    <row r="451" spans="2:11" s="27" customFormat="1" ht="18" customHeight="1" x14ac:dyDescent="0.2">
      <c r="B451" s="244"/>
      <c r="C451" s="59"/>
      <c r="D451" s="57"/>
      <c r="E451" s="226"/>
      <c r="F451" s="226"/>
      <c r="G451" s="226"/>
      <c r="H451" s="54"/>
      <c r="I451" s="54">
        <f>D451*H451</f>
        <v>0</v>
      </c>
      <c r="J451" s="23"/>
    </row>
    <row r="452" spans="2:11" s="27" customFormat="1" ht="18" customHeight="1" x14ac:dyDescent="0.2">
      <c r="B452" s="378" t="s">
        <v>9</v>
      </c>
      <c r="C452" s="378"/>
      <c r="D452" s="378"/>
      <c r="E452" s="378"/>
      <c r="F452" s="378"/>
      <c r="G452" s="378"/>
      <c r="H452" s="378"/>
      <c r="I452" s="54">
        <f>SUM(I451:I451)</f>
        <v>0</v>
      </c>
      <c r="J452" s="23"/>
    </row>
    <row r="453" spans="2:11" s="27" customFormat="1" ht="30" customHeight="1" x14ac:dyDescent="0.2">
      <c r="B453" s="351" t="s">
        <v>11</v>
      </c>
      <c r="C453" s="351"/>
      <c r="D453" s="351"/>
      <c r="E453" s="351"/>
      <c r="F453" s="351"/>
      <c r="G453" s="351"/>
      <c r="H453" s="351"/>
      <c r="I453" s="351"/>
      <c r="J453" s="23"/>
    </row>
    <row r="454" spans="2:11" s="27" customFormat="1" ht="18" customHeight="1" x14ac:dyDescent="0.2">
      <c r="B454" s="241" t="s">
        <v>2</v>
      </c>
      <c r="C454" s="241" t="s">
        <v>77</v>
      </c>
      <c r="D454" s="241" t="s">
        <v>3</v>
      </c>
      <c r="E454" s="245"/>
      <c r="F454" s="245"/>
      <c r="G454" s="245"/>
      <c r="H454" s="241" t="s">
        <v>10</v>
      </c>
      <c r="I454" s="54" t="s">
        <v>8</v>
      </c>
      <c r="J454" s="23"/>
    </row>
    <row r="455" spans="2:11" s="27" customFormat="1" ht="18" customHeight="1" x14ac:dyDescent="0.2">
      <c r="B455" s="227"/>
      <c r="C455" s="228"/>
      <c r="D455" s="246"/>
      <c r="E455" s="245"/>
      <c r="F455" s="245"/>
      <c r="G455" s="245"/>
      <c r="H455" s="54"/>
      <c r="I455" s="54">
        <f>D455*H455</f>
        <v>0</v>
      </c>
      <c r="J455" s="23"/>
    </row>
    <row r="456" spans="2:11" s="27" customFormat="1" ht="18" customHeight="1" x14ac:dyDescent="0.2">
      <c r="B456" s="378" t="s">
        <v>9</v>
      </c>
      <c r="C456" s="378"/>
      <c r="D456" s="378"/>
      <c r="E456" s="378"/>
      <c r="F456" s="378"/>
      <c r="G456" s="378"/>
      <c r="H456" s="378"/>
      <c r="I456" s="54">
        <f>SUM(I455:I455)</f>
        <v>0</v>
      </c>
      <c r="J456" s="23"/>
    </row>
    <row r="457" spans="2:11" s="27" customFormat="1" ht="30" customHeight="1" x14ac:dyDescent="0.2">
      <c r="B457" s="383" t="s">
        <v>27</v>
      </c>
      <c r="C457" s="383"/>
      <c r="D457" s="383"/>
      <c r="E457" s="383"/>
      <c r="F457" s="383"/>
      <c r="G457" s="383"/>
      <c r="H457" s="383"/>
      <c r="I457" s="383"/>
      <c r="J457" s="23"/>
    </row>
    <row r="458" spans="2:11" s="27" customFormat="1" ht="18" customHeight="1" x14ac:dyDescent="0.2">
      <c r="B458" s="241" t="s">
        <v>2</v>
      </c>
      <c r="C458" s="241" t="s">
        <v>77</v>
      </c>
      <c r="D458" s="224" t="s">
        <v>3</v>
      </c>
      <c r="E458" s="226"/>
      <c r="F458" s="226"/>
      <c r="G458" s="226"/>
      <c r="H458" s="241" t="s">
        <v>10</v>
      </c>
      <c r="I458" s="241" t="s">
        <v>8</v>
      </c>
      <c r="J458" s="23"/>
    </row>
    <row r="459" spans="2:11" s="27" customFormat="1" ht="18" customHeight="1" x14ac:dyDescent="0.2">
      <c r="B459" s="240" t="s">
        <v>32</v>
      </c>
      <c r="C459" s="241" t="s">
        <v>28</v>
      </c>
      <c r="D459" s="57">
        <v>3.5000000000000001E-3</v>
      </c>
      <c r="E459" s="226"/>
      <c r="F459" s="226"/>
      <c r="G459" s="226"/>
      <c r="H459" s="58">
        <f>Insumos!E14</f>
        <v>3.09</v>
      </c>
      <c r="I459" s="54">
        <f>D459*H459</f>
        <v>0.01</v>
      </c>
      <c r="J459" s="23"/>
    </row>
    <row r="460" spans="2:11" s="27" customFormat="1" ht="18" customHeight="1" x14ac:dyDescent="0.2">
      <c r="B460" s="364" t="s">
        <v>84</v>
      </c>
      <c r="C460" s="364"/>
      <c r="D460" s="364"/>
      <c r="E460" s="364"/>
      <c r="F460" s="364"/>
      <c r="G460" s="364"/>
      <c r="H460" s="364"/>
      <c r="I460" s="54">
        <f>SUM(I459:I459)*1.2418</f>
        <v>0.01</v>
      </c>
      <c r="J460" s="23"/>
    </row>
    <row r="461" spans="2:11" s="27" customFormat="1" ht="18" customHeight="1" x14ac:dyDescent="0.2">
      <c r="B461" s="378" t="s">
        <v>9</v>
      </c>
      <c r="C461" s="378"/>
      <c r="D461" s="378"/>
      <c r="E461" s="378"/>
      <c r="F461" s="378"/>
      <c r="G461" s="378"/>
      <c r="H461" s="378"/>
      <c r="I461" s="54">
        <f>SUM(I459:I460)</f>
        <v>0.02</v>
      </c>
      <c r="J461" s="23"/>
    </row>
    <row r="462" spans="2:11" s="27" customFormat="1" ht="18" customHeight="1" x14ac:dyDescent="0.2">
      <c r="B462" s="245" t="s">
        <v>12</v>
      </c>
      <c r="C462" s="235">
        <v>1</v>
      </c>
      <c r="D462" s="378" t="s">
        <v>13</v>
      </c>
      <c r="E462" s="378"/>
      <c r="F462" s="378"/>
      <c r="G462" s="378"/>
      <c r="H462" s="378"/>
      <c r="I462" s="54">
        <f>I461+I456+I452+I448</f>
        <v>0.15</v>
      </c>
      <c r="J462" s="23"/>
    </row>
    <row r="463" spans="2:11" s="27" customFormat="1" ht="18" customHeight="1" x14ac:dyDescent="0.2">
      <c r="B463" s="349" t="s">
        <v>14</v>
      </c>
      <c r="C463" s="349"/>
      <c r="D463" s="349"/>
      <c r="E463" s="349"/>
      <c r="F463" s="349"/>
      <c r="G463" s="349"/>
      <c r="H463" s="349"/>
      <c r="I463" s="54">
        <f>I462/C462</f>
        <v>0.15</v>
      </c>
      <c r="J463" s="23">
        <v>0.44</v>
      </c>
      <c r="K463" s="120">
        <f>J463-J464</f>
        <v>0.41</v>
      </c>
    </row>
    <row r="464" spans="2:11" s="27" customFormat="1" ht="18" customHeight="1" x14ac:dyDescent="0.2">
      <c r="B464" s="67" t="s">
        <v>235</v>
      </c>
      <c r="C464" s="231">
        <v>22.5</v>
      </c>
      <c r="D464" s="349" t="s">
        <v>34</v>
      </c>
      <c r="E464" s="349"/>
      <c r="F464" s="349"/>
      <c r="G464" s="349"/>
      <c r="H464" s="349"/>
      <c r="I464" s="54">
        <f>I463/100*C464</f>
        <v>0.03</v>
      </c>
      <c r="J464" s="23">
        <f>J463*0.06</f>
        <v>0.03</v>
      </c>
    </row>
    <row r="465" spans="2:11" s="27" customFormat="1" ht="30" customHeight="1" x14ac:dyDescent="0.2">
      <c r="B465" s="373" t="s">
        <v>15</v>
      </c>
      <c r="C465" s="373"/>
      <c r="D465" s="373"/>
      <c r="E465" s="373"/>
      <c r="F465" s="373"/>
      <c r="G465" s="373"/>
      <c r="H465" s="373"/>
      <c r="I465" s="68">
        <f>SUM(I463:I464)</f>
        <v>0.18</v>
      </c>
      <c r="J465" s="23"/>
    </row>
    <row r="466" spans="2:11" s="27" customFormat="1" ht="15.75" x14ac:dyDescent="0.2">
      <c r="B466" s="55"/>
      <c r="C466" s="55"/>
      <c r="D466" s="55"/>
      <c r="E466" s="55"/>
      <c r="F466" s="55"/>
      <c r="G466" s="55"/>
      <c r="H466" s="55"/>
      <c r="I466" s="56"/>
      <c r="J466" s="23"/>
    </row>
    <row r="467" spans="2:11" s="27" customFormat="1" ht="15.75" x14ac:dyDescent="0.2">
      <c r="B467" s="55"/>
      <c r="C467" s="55"/>
      <c r="D467" s="55"/>
      <c r="E467" s="55"/>
      <c r="F467" s="55"/>
      <c r="G467" s="55"/>
      <c r="H467" s="55"/>
      <c r="I467" s="56"/>
      <c r="J467" s="23"/>
    </row>
    <row r="468" spans="2:11" s="27" customFormat="1" ht="15.75" x14ac:dyDescent="0.2">
      <c r="B468" s="55"/>
      <c r="C468" s="55"/>
      <c r="D468" s="55"/>
      <c r="E468" s="55"/>
      <c r="F468" s="55"/>
      <c r="G468" s="55"/>
      <c r="H468" s="55"/>
      <c r="I468" s="56"/>
      <c r="J468" s="23"/>
    </row>
    <row r="469" spans="2:11" s="27" customFormat="1" ht="15.75" x14ac:dyDescent="0.2">
      <c r="B469" s="55"/>
      <c r="C469" s="55"/>
      <c r="D469" s="55"/>
      <c r="E469" s="55"/>
      <c r="F469" s="55"/>
      <c r="G469" s="55"/>
      <c r="H469" s="55"/>
      <c r="I469" s="56"/>
      <c r="J469" s="23"/>
    </row>
    <row r="470" spans="2:11" s="27" customFormat="1" ht="15.75" x14ac:dyDescent="0.2">
      <c r="B470" s="55"/>
      <c r="C470" s="55"/>
      <c r="D470" s="55"/>
      <c r="E470" s="55"/>
      <c r="F470" s="55"/>
      <c r="G470" s="55"/>
      <c r="H470" s="55"/>
      <c r="I470" s="56"/>
      <c r="J470" s="23"/>
    </row>
    <row r="471" spans="2:11" s="21" customFormat="1" ht="58.5" customHeight="1" x14ac:dyDescent="0.2">
      <c r="B471" s="379"/>
      <c r="C471" s="379"/>
      <c r="D471" s="379"/>
      <c r="E471" s="379"/>
      <c r="F471" s="379"/>
      <c r="G471" s="379"/>
      <c r="H471" s="379"/>
      <c r="I471" s="379"/>
      <c r="J471" s="239"/>
    </row>
    <row r="472" spans="2:11" s="27" customFormat="1" ht="30" customHeight="1" x14ac:dyDescent="0.2">
      <c r="B472" s="62" t="s">
        <v>43</v>
      </c>
      <c r="C472" s="62" t="s">
        <v>311</v>
      </c>
      <c r="D472" s="353" t="s">
        <v>0</v>
      </c>
      <c r="E472" s="353"/>
      <c r="F472" s="353"/>
      <c r="G472" s="353"/>
      <c r="H472" s="353"/>
      <c r="I472" s="353"/>
      <c r="J472" s="23"/>
    </row>
    <row r="473" spans="2:11" s="21" customFormat="1" ht="30.75" customHeight="1" x14ac:dyDescent="0.2">
      <c r="B473" s="354" t="s">
        <v>333</v>
      </c>
      <c r="C473" s="354"/>
      <c r="D473" s="354"/>
      <c r="E473" s="354"/>
      <c r="F473" s="354"/>
      <c r="G473" s="354"/>
      <c r="H473" s="367" t="s">
        <v>300</v>
      </c>
      <c r="I473" s="355"/>
      <c r="J473" s="23"/>
    </row>
    <row r="474" spans="2:11" s="27" customFormat="1" ht="30" customHeight="1" x14ac:dyDescent="0.2">
      <c r="B474" s="375" t="s">
        <v>310</v>
      </c>
      <c r="C474" s="376"/>
      <c r="D474" s="376"/>
      <c r="E474" s="376"/>
      <c r="F474" s="376"/>
      <c r="G474" s="376"/>
      <c r="H474" s="322" t="s">
        <v>1</v>
      </c>
      <c r="I474" s="323" t="s">
        <v>28</v>
      </c>
      <c r="J474" s="23"/>
      <c r="K474" s="21"/>
    </row>
    <row r="475" spans="2:11" s="27" customFormat="1" ht="30" customHeight="1" x14ac:dyDescent="0.2">
      <c r="B475" s="351" t="s">
        <v>18</v>
      </c>
      <c r="C475" s="351"/>
      <c r="D475" s="351"/>
      <c r="E475" s="351"/>
      <c r="F475" s="351"/>
      <c r="G475" s="351"/>
      <c r="H475" s="377"/>
      <c r="I475" s="351"/>
      <c r="J475" s="23"/>
    </row>
    <row r="476" spans="2:11" s="27" customFormat="1" ht="30" customHeight="1" x14ac:dyDescent="0.2">
      <c r="B476" s="65" t="s">
        <v>2</v>
      </c>
      <c r="C476" s="65" t="s">
        <v>77</v>
      </c>
      <c r="D476" s="242" t="s">
        <v>3</v>
      </c>
      <c r="E476" s="242" t="s">
        <v>4</v>
      </c>
      <c r="F476" s="242" t="s">
        <v>5</v>
      </c>
      <c r="G476" s="225" t="s">
        <v>6</v>
      </c>
      <c r="H476" s="225" t="s">
        <v>7</v>
      </c>
      <c r="I476" s="65" t="s">
        <v>8</v>
      </c>
      <c r="J476" s="23"/>
    </row>
    <row r="477" spans="2:11" s="27" customFormat="1" ht="46.5" customHeight="1" x14ac:dyDescent="0.2">
      <c r="B477" s="243" t="s">
        <v>258</v>
      </c>
      <c r="C477" s="71" t="s">
        <v>40</v>
      </c>
      <c r="D477" s="254">
        <v>1.0069999999999999E-4</v>
      </c>
      <c r="E477" s="57"/>
      <c r="F477" s="57"/>
      <c r="G477" s="58">
        <f>Insumos!E48</f>
        <v>205608.95</v>
      </c>
      <c r="H477" s="54"/>
      <c r="I477" s="54">
        <f>D477*G477</f>
        <v>20.7</v>
      </c>
      <c r="J477" s="23"/>
    </row>
    <row r="478" spans="2:11" s="27" customFormat="1" ht="45" customHeight="1" x14ac:dyDescent="0.2">
      <c r="B478" s="243" t="s">
        <v>259</v>
      </c>
      <c r="C478" s="71" t="s">
        <v>40</v>
      </c>
      <c r="D478" s="254">
        <v>3.0800000000000003E-5</v>
      </c>
      <c r="E478" s="57"/>
      <c r="F478" s="57"/>
      <c r="G478" s="58">
        <f>Insumos!E48</f>
        <v>205608.95</v>
      </c>
      <c r="H478" s="54"/>
      <c r="I478" s="54">
        <f>D478*G478</f>
        <v>6.33</v>
      </c>
      <c r="J478" s="23"/>
    </row>
    <row r="479" spans="2:11" s="27" customFormat="1" ht="18" customHeight="1" x14ac:dyDescent="0.2">
      <c r="B479" s="378" t="s">
        <v>9</v>
      </c>
      <c r="C479" s="378"/>
      <c r="D479" s="378"/>
      <c r="E479" s="378"/>
      <c r="F479" s="378"/>
      <c r="G479" s="378"/>
      <c r="H479" s="378"/>
      <c r="I479" s="54">
        <f>SUM(I477:I478)</f>
        <v>27.03</v>
      </c>
      <c r="J479" s="23"/>
    </row>
    <row r="480" spans="2:11" s="27" customFormat="1" ht="30" customHeight="1" x14ac:dyDescent="0.2">
      <c r="B480" s="351" t="s">
        <v>76</v>
      </c>
      <c r="C480" s="351"/>
      <c r="D480" s="351"/>
      <c r="E480" s="351"/>
      <c r="F480" s="351"/>
      <c r="G480" s="351"/>
      <c r="H480" s="351"/>
      <c r="I480" s="351"/>
      <c r="J480" s="23"/>
    </row>
    <row r="481" spans="2:11" s="27" customFormat="1" ht="18" customHeight="1" x14ac:dyDescent="0.2">
      <c r="B481" s="241" t="s">
        <v>2</v>
      </c>
      <c r="C481" s="241" t="s">
        <v>77</v>
      </c>
      <c r="D481" s="224" t="s">
        <v>3</v>
      </c>
      <c r="E481" s="226"/>
      <c r="F481" s="226"/>
      <c r="G481" s="226"/>
      <c r="H481" s="241" t="s">
        <v>10</v>
      </c>
      <c r="I481" s="241" t="s">
        <v>8</v>
      </c>
      <c r="J481" s="23"/>
    </row>
    <row r="482" spans="2:11" s="27" customFormat="1" ht="18" customHeight="1" x14ac:dyDescent="0.2">
      <c r="B482" s="244" t="s">
        <v>261</v>
      </c>
      <c r="C482" s="59" t="s">
        <v>75</v>
      </c>
      <c r="D482" s="57">
        <v>14.01</v>
      </c>
      <c r="E482" s="226"/>
      <c r="F482" s="226"/>
      <c r="G482" s="226"/>
      <c r="H482" s="58">
        <f>Insumos!E52</f>
        <v>1.97</v>
      </c>
      <c r="I482" s="54">
        <f>D482*H482</f>
        <v>27.6</v>
      </c>
      <c r="J482" s="23"/>
    </row>
    <row r="483" spans="2:11" s="27" customFormat="1" ht="18" customHeight="1" x14ac:dyDescent="0.2">
      <c r="B483" s="378" t="s">
        <v>9</v>
      </c>
      <c r="C483" s="378"/>
      <c r="D483" s="378"/>
      <c r="E483" s="378"/>
      <c r="F483" s="378"/>
      <c r="G483" s="378"/>
      <c r="H483" s="378"/>
      <c r="I483" s="54">
        <f>SUM(I482:I482)</f>
        <v>27.6</v>
      </c>
      <c r="J483" s="23"/>
    </row>
    <row r="484" spans="2:11" s="27" customFormat="1" ht="30" customHeight="1" x14ac:dyDescent="0.2">
      <c r="B484" s="351" t="s">
        <v>11</v>
      </c>
      <c r="C484" s="351"/>
      <c r="D484" s="351"/>
      <c r="E484" s="351"/>
      <c r="F484" s="351"/>
      <c r="G484" s="351"/>
      <c r="H484" s="351"/>
      <c r="I484" s="351"/>
      <c r="J484" s="23"/>
    </row>
    <row r="485" spans="2:11" s="27" customFormat="1" ht="18" customHeight="1" x14ac:dyDescent="0.2">
      <c r="B485" s="241" t="s">
        <v>2</v>
      </c>
      <c r="C485" s="241" t="s">
        <v>77</v>
      </c>
      <c r="D485" s="241" t="s">
        <v>3</v>
      </c>
      <c r="E485" s="245"/>
      <c r="F485" s="245"/>
      <c r="G485" s="245"/>
      <c r="H485" s="241" t="s">
        <v>10</v>
      </c>
      <c r="I485" s="54" t="s">
        <v>8</v>
      </c>
      <c r="J485" s="23"/>
    </row>
    <row r="486" spans="2:11" s="27" customFormat="1" ht="18" customHeight="1" x14ac:dyDescent="0.2">
      <c r="B486" s="227"/>
      <c r="C486" s="228"/>
      <c r="D486" s="246"/>
      <c r="E486" s="245"/>
      <c r="F486" s="245"/>
      <c r="G486" s="245"/>
      <c r="H486" s="54"/>
      <c r="I486" s="54">
        <f>D486*H486</f>
        <v>0</v>
      </c>
      <c r="J486" s="23"/>
      <c r="K486" s="27">
        <f>2700-970</f>
        <v>1730</v>
      </c>
    </row>
    <row r="487" spans="2:11" s="27" customFormat="1" ht="18" customHeight="1" x14ac:dyDescent="0.2">
      <c r="B487" s="378" t="s">
        <v>9</v>
      </c>
      <c r="C487" s="378"/>
      <c r="D487" s="378"/>
      <c r="E487" s="378"/>
      <c r="F487" s="378"/>
      <c r="G487" s="378"/>
      <c r="H487" s="378"/>
      <c r="I487" s="54">
        <f>SUM(I486:I486)</f>
        <v>0</v>
      </c>
      <c r="J487" s="23"/>
    </row>
    <row r="488" spans="2:11" s="27" customFormat="1" ht="30" customHeight="1" x14ac:dyDescent="0.2">
      <c r="B488" s="383" t="s">
        <v>27</v>
      </c>
      <c r="C488" s="383"/>
      <c r="D488" s="383"/>
      <c r="E488" s="383"/>
      <c r="F488" s="383"/>
      <c r="G488" s="383"/>
      <c r="H488" s="383"/>
      <c r="I488" s="383"/>
      <c r="J488" s="23"/>
    </row>
    <row r="489" spans="2:11" s="27" customFormat="1" ht="18" customHeight="1" x14ac:dyDescent="0.2">
      <c r="B489" s="241" t="s">
        <v>2</v>
      </c>
      <c r="C489" s="241" t="s">
        <v>77</v>
      </c>
      <c r="D489" s="224" t="s">
        <v>3</v>
      </c>
      <c r="E489" s="226"/>
      <c r="F489" s="226"/>
      <c r="G489" s="226"/>
      <c r="H489" s="241" t="s">
        <v>10</v>
      </c>
      <c r="I489" s="241" t="s">
        <v>8</v>
      </c>
      <c r="J489" s="23"/>
    </row>
    <row r="490" spans="2:11" s="27" customFormat="1" ht="18" customHeight="1" x14ac:dyDescent="0.2">
      <c r="B490" s="240" t="s">
        <v>263</v>
      </c>
      <c r="C490" s="241" t="s">
        <v>28</v>
      </c>
      <c r="D490" s="57">
        <v>2.0499999999999998</v>
      </c>
      <c r="E490" s="226"/>
      <c r="F490" s="226"/>
      <c r="G490" s="226"/>
      <c r="H490" s="58">
        <f>Insumos!E19</f>
        <v>2.84</v>
      </c>
      <c r="I490" s="54">
        <f>D490*H490</f>
        <v>5.82</v>
      </c>
      <c r="J490" s="23"/>
    </row>
    <row r="491" spans="2:11" s="27" customFormat="1" ht="18" customHeight="1" x14ac:dyDescent="0.2">
      <c r="B491" s="364" t="s">
        <v>84</v>
      </c>
      <c r="C491" s="364"/>
      <c r="D491" s="364"/>
      <c r="E491" s="364"/>
      <c r="F491" s="364"/>
      <c r="G491" s="364"/>
      <c r="H491" s="364"/>
      <c r="I491" s="54">
        <f>SUM(I490:I490)*1.2418</f>
        <v>7.23</v>
      </c>
      <c r="J491" s="23"/>
    </row>
    <row r="492" spans="2:11" s="27" customFormat="1" ht="18" customHeight="1" x14ac:dyDescent="0.2">
      <c r="B492" s="378" t="s">
        <v>9</v>
      </c>
      <c r="C492" s="378"/>
      <c r="D492" s="378"/>
      <c r="E492" s="378"/>
      <c r="F492" s="378"/>
      <c r="G492" s="378"/>
      <c r="H492" s="378"/>
      <c r="I492" s="54">
        <f>SUM(I490:I491)</f>
        <v>13.05</v>
      </c>
      <c r="J492" s="23"/>
    </row>
    <row r="493" spans="2:11" s="27" customFormat="1" ht="18" customHeight="1" x14ac:dyDescent="0.2">
      <c r="B493" s="245" t="s">
        <v>12</v>
      </c>
      <c r="C493" s="235">
        <v>1</v>
      </c>
      <c r="D493" s="378" t="s">
        <v>13</v>
      </c>
      <c r="E493" s="378"/>
      <c r="F493" s="378"/>
      <c r="G493" s="378"/>
      <c r="H493" s="378"/>
      <c r="I493" s="54">
        <f>I492+I487+I483+I479</f>
        <v>67.680000000000007</v>
      </c>
      <c r="J493" s="23"/>
    </row>
    <row r="494" spans="2:11" s="27" customFormat="1" ht="18" customHeight="1" x14ac:dyDescent="0.2">
      <c r="B494" s="349" t="s">
        <v>14</v>
      </c>
      <c r="C494" s="349"/>
      <c r="D494" s="349"/>
      <c r="E494" s="349"/>
      <c r="F494" s="349"/>
      <c r="G494" s="349"/>
      <c r="H494" s="349"/>
      <c r="I494" s="54">
        <f>I493/C493</f>
        <v>67.680000000000007</v>
      </c>
      <c r="J494" s="23">
        <v>82.1</v>
      </c>
      <c r="K494" s="120">
        <f>J494-J495</f>
        <v>77.17</v>
      </c>
    </row>
    <row r="495" spans="2:11" s="27" customFormat="1" ht="18" customHeight="1" x14ac:dyDescent="0.2">
      <c r="B495" s="67" t="s">
        <v>235</v>
      </c>
      <c r="C495" s="231">
        <v>22.5</v>
      </c>
      <c r="D495" s="349" t="s">
        <v>34</v>
      </c>
      <c r="E495" s="349"/>
      <c r="F495" s="349"/>
      <c r="G495" s="349"/>
      <c r="H495" s="349"/>
      <c r="I495" s="54">
        <f>I494/100*C495</f>
        <v>15.23</v>
      </c>
      <c r="J495" s="23">
        <f>J494*0.06</f>
        <v>4.93</v>
      </c>
    </row>
    <row r="496" spans="2:11" s="27" customFormat="1" ht="30" customHeight="1" x14ac:dyDescent="0.2">
      <c r="B496" s="373" t="s">
        <v>15</v>
      </c>
      <c r="C496" s="373"/>
      <c r="D496" s="373"/>
      <c r="E496" s="373"/>
      <c r="F496" s="373"/>
      <c r="G496" s="373"/>
      <c r="H496" s="373"/>
      <c r="I496" s="68">
        <f>SUM(I494:I495)</f>
        <v>82.91</v>
      </c>
      <c r="J496" s="23"/>
    </row>
    <row r="497" spans="2:11" s="27" customFormat="1" ht="15.75" x14ac:dyDescent="0.2">
      <c r="B497" s="55"/>
      <c r="C497" s="55"/>
      <c r="D497" s="55"/>
      <c r="E497" s="55"/>
      <c r="F497" s="55"/>
      <c r="G497" s="55"/>
      <c r="H497" s="55"/>
      <c r="I497" s="56"/>
      <c r="J497" s="23"/>
    </row>
    <row r="498" spans="2:11" s="27" customFormat="1" ht="15.75" x14ac:dyDescent="0.2">
      <c r="B498" s="55"/>
      <c r="C498" s="55"/>
      <c r="D498" s="55"/>
      <c r="E498" s="55"/>
      <c r="F498" s="55"/>
      <c r="G498" s="55"/>
      <c r="H498" s="55"/>
      <c r="I498" s="56"/>
      <c r="J498" s="23"/>
    </row>
    <row r="499" spans="2:11" s="27" customFormat="1" ht="15.75" x14ac:dyDescent="0.2">
      <c r="B499" s="55"/>
      <c r="C499" s="55"/>
      <c r="D499" s="55"/>
      <c r="E499" s="55"/>
      <c r="F499" s="55"/>
      <c r="G499" s="55"/>
      <c r="H499" s="55"/>
      <c r="I499" s="56"/>
      <c r="J499" s="23"/>
    </row>
    <row r="500" spans="2:11" s="27" customFormat="1" ht="15.75" x14ac:dyDescent="0.2">
      <c r="B500" s="55"/>
      <c r="C500" s="55"/>
      <c r="D500" s="55"/>
      <c r="E500" s="55"/>
      <c r="F500" s="55"/>
      <c r="G500" s="55"/>
      <c r="H500" s="55"/>
      <c r="I500" s="56"/>
      <c r="J500" s="23"/>
    </row>
    <row r="501" spans="2:11" s="27" customFormat="1" ht="15.75" x14ac:dyDescent="0.2">
      <c r="B501" s="55"/>
      <c r="C501" s="55"/>
      <c r="D501" s="55"/>
      <c r="E501" s="55"/>
      <c r="F501" s="55"/>
      <c r="G501" s="55"/>
      <c r="H501" s="55"/>
      <c r="I501" s="56"/>
      <c r="J501" s="23"/>
    </row>
    <row r="502" spans="2:11" s="27" customFormat="1" ht="15.75" x14ac:dyDescent="0.2">
      <c r="B502" s="55"/>
      <c r="C502" s="55"/>
      <c r="D502" s="55"/>
      <c r="E502" s="55"/>
      <c r="F502" s="55"/>
      <c r="G502" s="55"/>
      <c r="H502" s="55"/>
      <c r="I502" s="56"/>
      <c r="J502" s="23"/>
    </row>
    <row r="503" spans="2:11" s="21" customFormat="1" ht="58.5" customHeight="1" x14ac:dyDescent="0.2">
      <c r="B503" s="379"/>
      <c r="C503" s="379"/>
      <c r="D503" s="379"/>
      <c r="E503" s="379"/>
      <c r="F503" s="379"/>
      <c r="G503" s="379"/>
      <c r="H503" s="379"/>
      <c r="I503" s="379"/>
      <c r="J503" s="239"/>
    </row>
    <row r="504" spans="2:11" s="27" customFormat="1" ht="30" customHeight="1" x14ac:dyDescent="0.2">
      <c r="B504" s="62" t="s">
        <v>43</v>
      </c>
      <c r="C504" s="62" t="str">
        <f>'Serviços '!B29</f>
        <v>2.6</v>
      </c>
      <c r="D504" s="353" t="s">
        <v>0</v>
      </c>
      <c r="E504" s="353"/>
      <c r="F504" s="353"/>
      <c r="G504" s="353"/>
      <c r="H504" s="353"/>
      <c r="I504" s="353"/>
      <c r="J504" s="23"/>
    </row>
    <row r="505" spans="2:11" s="21" customFormat="1" ht="30.75" customHeight="1" x14ac:dyDescent="0.2">
      <c r="B505" s="354" t="s">
        <v>333</v>
      </c>
      <c r="C505" s="354"/>
      <c r="D505" s="354"/>
      <c r="E505" s="354"/>
      <c r="F505" s="354"/>
      <c r="G505" s="354"/>
      <c r="H505" s="367" t="s">
        <v>300</v>
      </c>
      <c r="I505" s="355"/>
      <c r="J505" s="23"/>
    </row>
    <row r="506" spans="2:11" s="27" customFormat="1" ht="30" customHeight="1" x14ac:dyDescent="0.2">
      <c r="B506" s="375" t="s">
        <v>324</v>
      </c>
      <c r="C506" s="376"/>
      <c r="D506" s="376"/>
      <c r="E506" s="376"/>
      <c r="F506" s="376"/>
      <c r="G506" s="376"/>
      <c r="H506" s="322" t="s">
        <v>1</v>
      </c>
      <c r="I506" s="323" t="s">
        <v>35</v>
      </c>
      <c r="J506" s="23"/>
      <c r="K506" s="21"/>
    </row>
    <row r="507" spans="2:11" s="27" customFormat="1" ht="30" customHeight="1" x14ac:dyDescent="0.2">
      <c r="B507" s="351" t="s">
        <v>18</v>
      </c>
      <c r="C507" s="351"/>
      <c r="D507" s="351"/>
      <c r="E507" s="351"/>
      <c r="F507" s="351"/>
      <c r="G507" s="351"/>
      <c r="H507" s="377"/>
      <c r="I507" s="351"/>
      <c r="J507" s="23"/>
    </row>
    <row r="508" spans="2:11" s="27" customFormat="1" ht="30" customHeight="1" x14ac:dyDescent="0.2">
      <c r="B508" s="65" t="s">
        <v>2</v>
      </c>
      <c r="C508" s="65" t="s">
        <v>77</v>
      </c>
      <c r="D508" s="242" t="s">
        <v>3</v>
      </c>
      <c r="E508" s="242" t="s">
        <v>4</v>
      </c>
      <c r="F508" s="242" t="s">
        <v>5</v>
      </c>
      <c r="G508" s="225" t="s">
        <v>6</v>
      </c>
      <c r="H508" s="225" t="s">
        <v>7</v>
      </c>
      <c r="I508" s="65" t="s">
        <v>8</v>
      </c>
      <c r="J508" s="23"/>
    </row>
    <row r="509" spans="2:11" s="27" customFormat="1" ht="30.75" customHeight="1" x14ac:dyDescent="0.2">
      <c r="B509" s="243" t="s">
        <v>260</v>
      </c>
      <c r="C509" s="71" t="s">
        <v>28</v>
      </c>
      <c r="D509" s="247">
        <v>1</v>
      </c>
      <c r="E509" s="247">
        <v>9.4000000000000004E-3</v>
      </c>
      <c r="F509" s="57">
        <v>5.9999999999999995E-4</v>
      </c>
      <c r="G509" s="58">
        <f>I494</f>
        <v>67.680000000000007</v>
      </c>
      <c r="H509" s="58">
        <f>I368</f>
        <v>44.83</v>
      </c>
      <c r="I509" s="71">
        <f>D509*E509*G509+D509*F509*H509</f>
        <v>0.66</v>
      </c>
      <c r="J509" s="23"/>
    </row>
    <row r="510" spans="2:11" s="27" customFormat="1" ht="16.5" customHeight="1" x14ac:dyDescent="0.2">
      <c r="B510" s="378" t="s">
        <v>9</v>
      </c>
      <c r="C510" s="378"/>
      <c r="D510" s="378"/>
      <c r="E510" s="378"/>
      <c r="F510" s="378"/>
      <c r="G510" s="378"/>
      <c r="H510" s="378"/>
      <c r="I510" s="54">
        <f>SUM(I509:I509)</f>
        <v>0.66</v>
      </c>
      <c r="J510" s="23"/>
    </row>
    <row r="511" spans="2:11" s="27" customFormat="1" ht="30" customHeight="1" x14ac:dyDescent="0.2">
      <c r="B511" s="351" t="s">
        <v>76</v>
      </c>
      <c r="C511" s="351"/>
      <c r="D511" s="351"/>
      <c r="E511" s="351"/>
      <c r="F511" s="351"/>
      <c r="G511" s="351"/>
      <c r="H511" s="351"/>
      <c r="I511" s="351"/>
      <c r="J511" s="23"/>
    </row>
    <row r="512" spans="2:11" s="27" customFormat="1" ht="18" customHeight="1" x14ac:dyDescent="0.2">
      <c r="B512" s="241" t="s">
        <v>2</v>
      </c>
      <c r="C512" s="241" t="s">
        <v>77</v>
      </c>
      <c r="D512" s="224" t="s">
        <v>3</v>
      </c>
      <c r="E512" s="226"/>
      <c r="F512" s="226"/>
      <c r="G512" s="226"/>
      <c r="H512" s="241" t="s">
        <v>10</v>
      </c>
      <c r="I512" s="241" t="s">
        <v>8</v>
      </c>
      <c r="J512" s="23"/>
    </row>
    <row r="513" spans="2:11" s="27" customFormat="1" ht="18" customHeight="1" x14ac:dyDescent="0.2">
      <c r="B513" s="244"/>
      <c r="C513" s="59"/>
      <c r="D513" s="57"/>
      <c r="E513" s="226"/>
      <c r="F513" s="226"/>
      <c r="G513" s="226"/>
      <c r="H513" s="54"/>
      <c r="I513" s="54">
        <f>D513*H513</f>
        <v>0</v>
      </c>
      <c r="J513" s="23"/>
    </row>
    <row r="514" spans="2:11" s="27" customFormat="1" ht="18" customHeight="1" x14ac:dyDescent="0.2">
      <c r="B514" s="378" t="s">
        <v>9</v>
      </c>
      <c r="C514" s="378"/>
      <c r="D514" s="378"/>
      <c r="E514" s="378"/>
      <c r="F514" s="378"/>
      <c r="G514" s="378"/>
      <c r="H514" s="378"/>
      <c r="I514" s="54">
        <f>SUM(I513:I513)</f>
        <v>0</v>
      </c>
      <c r="J514" s="23"/>
    </row>
    <row r="515" spans="2:11" s="27" customFormat="1" ht="30" customHeight="1" x14ac:dyDescent="0.2">
      <c r="B515" s="351" t="s">
        <v>11</v>
      </c>
      <c r="C515" s="351"/>
      <c r="D515" s="351"/>
      <c r="E515" s="351"/>
      <c r="F515" s="351"/>
      <c r="G515" s="351"/>
      <c r="H515" s="351"/>
      <c r="I515" s="351"/>
      <c r="J515" s="23"/>
    </row>
    <row r="516" spans="2:11" s="27" customFormat="1" ht="18" customHeight="1" x14ac:dyDescent="0.2">
      <c r="B516" s="241" t="s">
        <v>2</v>
      </c>
      <c r="C516" s="241" t="s">
        <v>77</v>
      </c>
      <c r="D516" s="241" t="s">
        <v>3</v>
      </c>
      <c r="E516" s="245"/>
      <c r="F516" s="245"/>
      <c r="G516" s="245"/>
      <c r="H516" s="241" t="s">
        <v>10</v>
      </c>
      <c r="I516" s="54" t="s">
        <v>8</v>
      </c>
      <c r="J516" s="23"/>
    </row>
    <row r="517" spans="2:11" s="27" customFormat="1" ht="18" customHeight="1" x14ac:dyDescent="0.2">
      <c r="B517" s="227"/>
      <c r="C517" s="228"/>
      <c r="D517" s="246"/>
      <c r="E517" s="245"/>
      <c r="F517" s="245"/>
      <c r="G517" s="245"/>
      <c r="H517" s="54"/>
      <c r="I517" s="54">
        <f>D517*H517</f>
        <v>0</v>
      </c>
      <c r="J517" s="23"/>
    </row>
    <row r="518" spans="2:11" s="27" customFormat="1" ht="18" customHeight="1" x14ac:dyDescent="0.2">
      <c r="B518" s="378" t="s">
        <v>9</v>
      </c>
      <c r="C518" s="378"/>
      <c r="D518" s="378"/>
      <c r="E518" s="378"/>
      <c r="F518" s="378"/>
      <c r="G518" s="378"/>
      <c r="H518" s="378"/>
      <c r="I518" s="54">
        <f>SUM(I517:I517)</f>
        <v>0</v>
      </c>
      <c r="J518" s="23"/>
    </row>
    <row r="519" spans="2:11" s="27" customFormat="1" ht="30" customHeight="1" x14ac:dyDescent="0.2">
      <c r="B519" s="383" t="s">
        <v>27</v>
      </c>
      <c r="C519" s="383"/>
      <c r="D519" s="383"/>
      <c r="E519" s="383"/>
      <c r="F519" s="383"/>
      <c r="G519" s="383"/>
      <c r="H519" s="383"/>
      <c r="I519" s="383"/>
      <c r="J519" s="23"/>
    </row>
    <row r="520" spans="2:11" s="27" customFormat="1" ht="18" customHeight="1" x14ac:dyDescent="0.2">
      <c r="B520" s="241" t="s">
        <v>2</v>
      </c>
      <c r="C520" s="241" t="s">
        <v>77</v>
      </c>
      <c r="D520" s="224" t="s">
        <v>3</v>
      </c>
      <c r="E520" s="226"/>
      <c r="F520" s="226"/>
      <c r="G520" s="226"/>
      <c r="H520" s="241" t="s">
        <v>10</v>
      </c>
      <c r="I520" s="241" t="s">
        <v>8</v>
      </c>
      <c r="J520" s="23"/>
    </row>
    <row r="521" spans="2:11" s="27" customFormat="1" ht="18" customHeight="1" x14ac:dyDescent="0.2">
      <c r="B521" s="240" t="s">
        <v>32</v>
      </c>
      <c r="C521" s="241" t="s">
        <v>28</v>
      </c>
      <c r="D521" s="57">
        <v>1.89E-2</v>
      </c>
      <c r="E521" s="226"/>
      <c r="F521" s="226"/>
      <c r="G521" s="226"/>
      <c r="H521" s="58">
        <f>Insumos!E14</f>
        <v>3.09</v>
      </c>
      <c r="I521" s="54">
        <f>D521*H521</f>
        <v>0.06</v>
      </c>
      <c r="J521" s="23"/>
    </row>
    <row r="522" spans="2:11" s="27" customFormat="1" ht="18" customHeight="1" x14ac:dyDescent="0.2">
      <c r="B522" s="364" t="s">
        <v>84</v>
      </c>
      <c r="C522" s="364"/>
      <c r="D522" s="364"/>
      <c r="E522" s="364"/>
      <c r="F522" s="364"/>
      <c r="G522" s="364"/>
      <c r="H522" s="364"/>
      <c r="I522" s="54">
        <f>SUM(I521:I521)*1.2418</f>
        <v>7.0000000000000007E-2</v>
      </c>
      <c r="J522" s="23"/>
    </row>
    <row r="523" spans="2:11" s="27" customFormat="1" ht="18" customHeight="1" x14ac:dyDescent="0.2">
      <c r="B523" s="378" t="s">
        <v>9</v>
      </c>
      <c r="C523" s="378"/>
      <c r="D523" s="378"/>
      <c r="E523" s="378"/>
      <c r="F523" s="378"/>
      <c r="G523" s="378"/>
      <c r="H523" s="378"/>
      <c r="I523" s="54">
        <f>SUM(I521:I522)</f>
        <v>0.13</v>
      </c>
      <c r="J523" s="23"/>
    </row>
    <row r="524" spans="2:11" s="27" customFormat="1" ht="18" customHeight="1" x14ac:dyDescent="0.2">
      <c r="B524" s="245" t="s">
        <v>12</v>
      </c>
      <c r="C524" s="235">
        <v>1</v>
      </c>
      <c r="D524" s="378" t="s">
        <v>13</v>
      </c>
      <c r="E524" s="378"/>
      <c r="F524" s="378"/>
      <c r="G524" s="378"/>
      <c r="H524" s="378"/>
      <c r="I524" s="54">
        <f>I523+I518+I514+I510</f>
        <v>0.79</v>
      </c>
      <c r="J524" s="23"/>
    </row>
    <row r="525" spans="2:11" s="27" customFormat="1" ht="18" customHeight="1" x14ac:dyDescent="0.2">
      <c r="B525" s="349" t="s">
        <v>14</v>
      </c>
      <c r="C525" s="349"/>
      <c r="D525" s="349"/>
      <c r="E525" s="349"/>
      <c r="F525" s="349"/>
      <c r="G525" s="349"/>
      <c r="H525" s="349"/>
      <c r="I525" s="54">
        <f>I524/C524</f>
        <v>0.79</v>
      </c>
      <c r="J525" s="237" t="s">
        <v>327</v>
      </c>
      <c r="K525" s="120">
        <f>J525-J526</f>
        <v>2.1800000000000002</v>
      </c>
    </row>
    <row r="526" spans="2:11" s="27" customFormat="1" ht="18" customHeight="1" x14ac:dyDescent="0.2">
      <c r="B526" s="67" t="s">
        <v>235</v>
      </c>
      <c r="C526" s="231">
        <v>22.5</v>
      </c>
      <c r="D526" s="349" t="s">
        <v>34</v>
      </c>
      <c r="E526" s="349"/>
      <c r="F526" s="349"/>
      <c r="G526" s="349"/>
      <c r="H526" s="349"/>
      <c r="I526" s="54">
        <f>I525/100*C526</f>
        <v>0.18</v>
      </c>
      <c r="J526" s="23">
        <f>J525*0.06</f>
        <v>0.14000000000000001</v>
      </c>
    </row>
    <row r="527" spans="2:11" s="27" customFormat="1" ht="30" customHeight="1" x14ac:dyDescent="0.2">
      <c r="B527" s="373" t="s">
        <v>15</v>
      </c>
      <c r="C527" s="373"/>
      <c r="D527" s="373"/>
      <c r="E527" s="373"/>
      <c r="F527" s="373"/>
      <c r="G527" s="373"/>
      <c r="H527" s="373"/>
      <c r="I527" s="68">
        <f>SUM(I525:I526)</f>
        <v>0.97</v>
      </c>
      <c r="J527" s="23"/>
    </row>
    <row r="528" spans="2:11" s="27" customFormat="1" ht="15.75" x14ac:dyDescent="0.2">
      <c r="B528" s="55"/>
      <c r="C528" s="55"/>
      <c r="D528" s="55"/>
      <c r="E528" s="55"/>
      <c r="F528" s="55"/>
      <c r="G528" s="55"/>
      <c r="H528" s="55"/>
      <c r="I528" s="56"/>
      <c r="J528" s="23"/>
    </row>
    <row r="529" spans="2:11" s="27" customFormat="1" ht="15.75" x14ac:dyDescent="0.2">
      <c r="B529" s="55"/>
      <c r="C529" s="55"/>
      <c r="D529" s="55"/>
      <c r="E529" s="55"/>
      <c r="F529" s="55"/>
      <c r="G529" s="55"/>
      <c r="H529" s="55"/>
      <c r="I529" s="56"/>
      <c r="J529" s="23"/>
    </row>
    <row r="530" spans="2:11" s="27" customFormat="1" ht="15.75" x14ac:dyDescent="0.2">
      <c r="B530" s="55"/>
      <c r="C530" s="55"/>
      <c r="D530" s="55"/>
      <c r="E530" s="55"/>
      <c r="F530" s="55"/>
      <c r="G530" s="55"/>
      <c r="H530" s="55"/>
      <c r="I530" s="56"/>
      <c r="J530" s="23"/>
    </row>
    <row r="531" spans="2:11" s="27" customFormat="1" ht="15.75" x14ac:dyDescent="0.2">
      <c r="B531" s="55"/>
      <c r="C531" s="55"/>
      <c r="D531" s="55"/>
      <c r="E531" s="55"/>
      <c r="F531" s="55"/>
      <c r="G531" s="55"/>
      <c r="H531" s="55"/>
      <c r="I531" s="56"/>
      <c r="J531" s="23"/>
    </row>
    <row r="532" spans="2:11" s="27" customFormat="1" ht="15.75" x14ac:dyDescent="0.2">
      <c r="B532" s="55"/>
      <c r="C532" s="55"/>
      <c r="D532" s="55"/>
      <c r="E532" s="55"/>
      <c r="F532" s="55"/>
      <c r="G532" s="55"/>
      <c r="H532" s="55"/>
      <c r="I532" s="56"/>
      <c r="J532" s="23"/>
    </row>
    <row r="533" spans="2:11" s="21" customFormat="1" ht="58.5" customHeight="1" x14ac:dyDescent="0.2">
      <c r="B533" s="379"/>
      <c r="C533" s="379"/>
      <c r="D533" s="379"/>
      <c r="E533" s="379"/>
      <c r="F533" s="379"/>
      <c r="G533" s="379"/>
      <c r="H533" s="379"/>
      <c r="I533" s="379"/>
      <c r="J533" s="239"/>
    </row>
    <row r="534" spans="2:11" s="27" customFormat="1" ht="30" customHeight="1" x14ac:dyDescent="0.2">
      <c r="B534" s="62" t="s">
        <v>43</v>
      </c>
      <c r="C534" s="62" t="str">
        <f>'Serviços '!B31</f>
        <v>2.8</v>
      </c>
      <c r="D534" s="353" t="s">
        <v>0</v>
      </c>
      <c r="E534" s="353"/>
      <c r="F534" s="353"/>
      <c r="G534" s="353"/>
      <c r="H534" s="353"/>
      <c r="I534" s="353"/>
      <c r="J534" s="23"/>
    </row>
    <row r="535" spans="2:11" s="21" customFormat="1" ht="30.75" customHeight="1" x14ac:dyDescent="0.2">
      <c r="B535" s="354" t="s">
        <v>333</v>
      </c>
      <c r="C535" s="354"/>
      <c r="D535" s="354"/>
      <c r="E535" s="354"/>
      <c r="F535" s="354"/>
      <c r="G535" s="354"/>
      <c r="H535" s="367" t="s">
        <v>300</v>
      </c>
      <c r="I535" s="355"/>
      <c r="J535" s="23"/>
    </row>
    <row r="536" spans="2:11" s="27" customFormat="1" ht="30" customHeight="1" x14ac:dyDescent="0.2">
      <c r="B536" s="375" t="s">
        <v>277</v>
      </c>
      <c r="C536" s="376"/>
      <c r="D536" s="376"/>
      <c r="E536" s="376"/>
      <c r="F536" s="376"/>
      <c r="G536" s="376"/>
      <c r="H536" s="322" t="s">
        <v>1</v>
      </c>
      <c r="I536" s="323" t="s">
        <v>35</v>
      </c>
      <c r="J536" s="23"/>
      <c r="K536" s="21"/>
    </row>
    <row r="537" spans="2:11" s="27" customFormat="1" ht="30" customHeight="1" x14ac:dyDescent="0.2">
      <c r="B537" s="351" t="s">
        <v>18</v>
      </c>
      <c r="C537" s="351"/>
      <c r="D537" s="351"/>
      <c r="E537" s="351"/>
      <c r="F537" s="351"/>
      <c r="G537" s="351"/>
      <c r="H537" s="377"/>
      <c r="I537" s="351"/>
      <c r="J537" s="23"/>
    </row>
    <row r="538" spans="2:11" s="27" customFormat="1" ht="30" customHeight="1" x14ac:dyDescent="0.2">
      <c r="B538" s="65" t="s">
        <v>2</v>
      </c>
      <c r="C538" s="65" t="s">
        <v>77</v>
      </c>
      <c r="D538" s="242" t="s">
        <v>3</v>
      </c>
      <c r="E538" s="242" t="s">
        <v>4</v>
      </c>
      <c r="F538" s="242" t="s">
        <v>5</v>
      </c>
      <c r="G538" s="225" t="s">
        <v>6</v>
      </c>
      <c r="H538" s="225" t="s">
        <v>7</v>
      </c>
      <c r="I538" s="65" t="s">
        <v>8</v>
      </c>
      <c r="J538" s="23"/>
    </row>
    <row r="539" spans="2:11" s="27" customFormat="1" ht="30.75" customHeight="1" x14ac:dyDescent="0.2">
      <c r="B539" s="243" t="s">
        <v>279</v>
      </c>
      <c r="C539" s="71" t="s">
        <v>280</v>
      </c>
      <c r="D539" s="247">
        <v>1.01E-2</v>
      </c>
      <c r="E539" s="57"/>
      <c r="F539" s="57"/>
      <c r="G539" s="58">
        <f>I585</f>
        <v>98.83</v>
      </c>
      <c r="H539" s="54"/>
      <c r="I539" s="54">
        <f>D539*G539</f>
        <v>1</v>
      </c>
      <c r="J539" s="23"/>
    </row>
    <row r="540" spans="2:11" s="27" customFormat="1" ht="16.5" customHeight="1" x14ac:dyDescent="0.2">
      <c r="B540" s="378" t="s">
        <v>9</v>
      </c>
      <c r="C540" s="378"/>
      <c r="D540" s="378"/>
      <c r="E540" s="378"/>
      <c r="F540" s="378"/>
      <c r="G540" s="378"/>
      <c r="H540" s="378"/>
      <c r="I540" s="54">
        <f>SUM(I539:I539)</f>
        <v>1</v>
      </c>
      <c r="J540" s="23"/>
    </row>
    <row r="541" spans="2:11" s="27" customFormat="1" ht="30" customHeight="1" x14ac:dyDescent="0.2">
      <c r="B541" s="351" t="s">
        <v>76</v>
      </c>
      <c r="C541" s="351"/>
      <c r="D541" s="351"/>
      <c r="E541" s="351"/>
      <c r="F541" s="351"/>
      <c r="G541" s="351"/>
      <c r="H541" s="351"/>
      <c r="I541" s="351"/>
      <c r="J541" s="23"/>
    </row>
    <row r="542" spans="2:11" s="27" customFormat="1" ht="18" customHeight="1" x14ac:dyDescent="0.2">
      <c r="B542" s="241" t="s">
        <v>2</v>
      </c>
      <c r="C542" s="241" t="s">
        <v>77</v>
      </c>
      <c r="D542" s="224" t="s">
        <v>3</v>
      </c>
      <c r="E542" s="226"/>
      <c r="F542" s="226"/>
      <c r="G542" s="226"/>
      <c r="H542" s="241" t="s">
        <v>10</v>
      </c>
      <c r="I542" s="241" t="s">
        <v>8</v>
      </c>
      <c r="J542" s="23"/>
    </row>
    <row r="543" spans="2:11" s="27" customFormat="1" ht="18" customHeight="1" x14ac:dyDescent="0.2">
      <c r="B543" s="244"/>
      <c r="C543" s="59"/>
      <c r="D543" s="57"/>
      <c r="E543" s="226"/>
      <c r="F543" s="226"/>
      <c r="G543" s="226"/>
      <c r="H543" s="54"/>
      <c r="I543" s="54">
        <f>D543*H543</f>
        <v>0</v>
      </c>
      <c r="J543" s="23"/>
    </row>
    <row r="544" spans="2:11" s="27" customFormat="1" ht="18" customHeight="1" x14ac:dyDescent="0.2">
      <c r="B544" s="378" t="s">
        <v>9</v>
      </c>
      <c r="C544" s="378"/>
      <c r="D544" s="378"/>
      <c r="E544" s="378"/>
      <c r="F544" s="378"/>
      <c r="G544" s="378"/>
      <c r="H544" s="378"/>
      <c r="I544" s="54">
        <f>SUM(I543:I543)</f>
        <v>0</v>
      </c>
      <c r="J544" s="23"/>
    </row>
    <row r="545" spans="2:11" s="27" customFormat="1" ht="30" customHeight="1" x14ac:dyDescent="0.2">
      <c r="B545" s="351" t="s">
        <v>11</v>
      </c>
      <c r="C545" s="351"/>
      <c r="D545" s="351"/>
      <c r="E545" s="351"/>
      <c r="F545" s="351"/>
      <c r="G545" s="351"/>
      <c r="H545" s="351"/>
      <c r="I545" s="351"/>
      <c r="J545" s="23"/>
    </row>
    <row r="546" spans="2:11" s="27" customFormat="1" ht="18" customHeight="1" x14ac:dyDescent="0.2">
      <c r="B546" s="241" t="s">
        <v>2</v>
      </c>
      <c r="C546" s="241" t="s">
        <v>77</v>
      </c>
      <c r="D546" s="241" t="s">
        <v>3</v>
      </c>
      <c r="E546" s="245"/>
      <c r="F546" s="245"/>
      <c r="G546" s="245"/>
      <c r="H546" s="241" t="s">
        <v>10</v>
      </c>
      <c r="I546" s="54" t="s">
        <v>8</v>
      </c>
      <c r="J546" s="23"/>
    </row>
    <row r="547" spans="2:11" s="27" customFormat="1" ht="18" customHeight="1" x14ac:dyDescent="0.2">
      <c r="B547" s="227"/>
      <c r="C547" s="228"/>
      <c r="D547" s="246"/>
      <c r="E547" s="245"/>
      <c r="F547" s="245"/>
      <c r="G547" s="245"/>
      <c r="H547" s="54"/>
      <c r="I547" s="54">
        <f>D547*H547</f>
        <v>0</v>
      </c>
      <c r="J547" s="23"/>
    </row>
    <row r="548" spans="2:11" s="27" customFormat="1" ht="18" customHeight="1" x14ac:dyDescent="0.2">
      <c r="B548" s="378" t="s">
        <v>9</v>
      </c>
      <c r="C548" s="378"/>
      <c r="D548" s="378"/>
      <c r="E548" s="378"/>
      <c r="F548" s="378"/>
      <c r="G548" s="378"/>
      <c r="H548" s="378"/>
      <c r="I548" s="54">
        <f>SUM(I547:I547)</f>
        <v>0</v>
      </c>
      <c r="J548" s="23"/>
    </row>
    <row r="549" spans="2:11" s="27" customFormat="1" ht="30" customHeight="1" x14ac:dyDescent="0.2">
      <c r="B549" s="383" t="s">
        <v>27</v>
      </c>
      <c r="C549" s="383"/>
      <c r="D549" s="383"/>
      <c r="E549" s="383"/>
      <c r="F549" s="383"/>
      <c r="G549" s="383"/>
      <c r="H549" s="383"/>
      <c r="I549" s="383"/>
      <c r="J549" s="23"/>
    </row>
    <row r="550" spans="2:11" s="27" customFormat="1" ht="18" customHeight="1" x14ac:dyDescent="0.2">
      <c r="B550" s="241" t="s">
        <v>2</v>
      </c>
      <c r="C550" s="241" t="s">
        <v>77</v>
      </c>
      <c r="D550" s="224" t="s">
        <v>3</v>
      </c>
      <c r="E550" s="226"/>
      <c r="F550" s="226"/>
      <c r="G550" s="226"/>
      <c r="H550" s="241" t="s">
        <v>10</v>
      </c>
      <c r="I550" s="241" t="s">
        <v>8</v>
      </c>
      <c r="J550" s="23"/>
    </row>
    <row r="551" spans="2:11" s="27" customFormat="1" ht="18" customHeight="1" x14ac:dyDescent="0.2">
      <c r="B551" s="240"/>
      <c r="C551" s="241"/>
      <c r="D551" s="57"/>
      <c r="E551" s="226"/>
      <c r="F551" s="226"/>
      <c r="G551" s="226"/>
      <c r="H551" s="54"/>
      <c r="I551" s="54">
        <f>D551*H551</f>
        <v>0</v>
      </c>
      <c r="J551" s="23"/>
    </row>
    <row r="552" spans="2:11" s="27" customFormat="1" ht="18" customHeight="1" x14ac:dyDescent="0.2">
      <c r="B552" s="364" t="s">
        <v>84</v>
      </c>
      <c r="C552" s="364"/>
      <c r="D552" s="364"/>
      <c r="E552" s="364"/>
      <c r="F552" s="364"/>
      <c r="G552" s="364"/>
      <c r="H552" s="364"/>
      <c r="I552" s="54">
        <f>SUM(I551:I551)*1.2418</f>
        <v>0</v>
      </c>
      <c r="J552" s="23"/>
    </row>
    <row r="553" spans="2:11" s="27" customFormat="1" ht="18" customHeight="1" x14ac:dyDescent="0.2">
      <c r="B553" s="378" t="s">
        <v>9</v>
      </c>
      <c r="C553" s="378"/>
      <c r="D553" s="378"/>
      <c r="E553" s="378"/>
      <c r="F553" s="378"/>
      <c r="G553" s="378"/>
      <c r="H553" s="378"/>
      <c r="I553" s="54">
        <f>SUM(I551:I552)</f>
        <v>0</v>
      </c>
      <c r="J553" s="23"/>
    </row>
    <row r="554" spans="2:11" s="27" customFormat="1" ht="18" customHeight="1" x14ac:dyDescent="0.2">
      <c r="B554" s="245" t="s">
        <v>12</v>
      </c>
      <c r="C554" s="235">
        <v>1</v>
      </c>
      <c r="D554" s="378" t="s">
        <v>13</v>
      </c>
      <c r="E554" s="378"/>
      <c r="F554" s="378"/>
      <c r="G554" s="378"/>
      <c r="H554" s="378"/>
      <c r="I554" s="54">
        <f>I553+I548+I544+I540</f>
        <v>1</v>
      </c>
      <c r="J554" s="23"/>
    </row>
    <row r="555" spans="2:11" s="27" customFormat="1" ht="18" customHeight="1" x14ac:dyDescent="0.2">
      <c r="B555" s="349" t="s">
        <v>14</v>
      </c>
      <c r="C555" s="349"/>
      <c r="D555" s="349"/>
      <c r="E555" s="349"/>
      <c r="F555" s="349"/>
      <c r="G555" s="349"/>
      <c r="H555" s="349"/>
      <c r="I555" s="54">
        <f>I554/C554</f>
        <v>1</v>
      </c>
      <c r="J555" s="23">
        <v>1.18</v>
      </c>
      <c r="K555" s="120">
        <f>J555-J556</f>
        <v>1.1100000000000001</v>
      </c>
    </row>
    <row r="556" spans="2:11" s="27" customFormat="1" ht="18" customHeight="1" x14ac:dyDescent="0.2">
      <c r="B556" s="67" t="s">
        <v>235</v>
      </c>
      <c r="C556" s="231">
        <v>22.5</v>
      </c>
      <c r="D556" s="349" t="s">
        <v>34</v>
      </c>
      <c r="E556" s="349"/>
      <c r="F556" s="349"/>
      <c r="G556" s="349"/>
      <c r="H556" s="349"/>
      <c r="I556" s="54">
        <f>I555/100*C556</f>
        <v>0.23</v>
      </c>
      <c r="J556" s="23">
        <f>J555*0.06</f>
        <v>7.0000000000000007E-2</v>
      </c>
    </row>
    <row r="557" spans="2:11" s="27" customFormat="1" ht="30" customHeight="1" x14ac:dyDescent="0.2">
      <c r="B557" s="373" t="s">
        <v>15</v>
      </c>
      <c r="C557" s="373"/>
      <c r="D557" s="373"/>
      <c r="E557" s="373"/>
      <c r="F557" s="373"/>
      <c r="G557" s="373"/>
      <c r="H557" s="373"/>
      <c r="I557" s="68">
        <f>SUM(I555:I556)</f>
        <v>1.23</v>
      </c>
      <c r="J557" s="23"/>
    </row>
    <row r="558" spans="2:11" s="27" customFormat="1" ht="15.75" x14ac:dyDescent="0.2">
      <c r="B558" s="55"/>
      <c r="C558" s="55"/>
      <c r="D558" s="55"/>
      <c r="E558" s="55"/>
      <c r="F558" s="55"/>
      <c r="G558" s="55"/>
      <c r="H558" s="55"/>
      <c r="I558" s="56"/>
      <c r="J558" s="23"/>
    </row>
    <row r="559" spans="2:11" s="27" customFormat="1" ht="15.75" x14ac:dyDescent="0.2">
      <c r="B559" s="55"/>
      <c r="C559" s="55"/>
      <c r="D559" s="55"/>
      <c r="E559" s="55"/>
      <c r="F559" s="55"/>
      <c r="G559" s="55"/>
      <c r="H559" s="55"/>
      <c r="I559" s="56"/>
      <c r="J559" s="23"/>
    </row>
    <row r="560" spans="2:11" s="27" customFormat="1" ht="15.75" x14ac:dyDescent="0.2">
      <c r="B560" s="55"/>
      <c r="C560" s="55"/>
      <c r="D560" s="55"/>
      <c r="E560" s="55"/>
      <c r="F560" s="55"/>
      <c r="G560" s="55"/>
      <c r="H560" s="55"/>
      <c r="I560" s="56"/>
      <c r="J560" s="23"/>
    </row>
    <row r="561" spans="2:12" s="27" customFormat="1" ht="15.75" x14ac:dyDescent="0.2">
      <c r="B561" s="55"/>
      <c r="C561" s="55"/>
      <c r="D561" s="55"/>
      <c r="E561" s="55"/>
      <c r="F561" s="55"/>
      <c r="G561" s="55"/>
      <c r="H561" s="55"/>
      <c r="I561" s="56"/>
      <c r="J561" s="23"/>
    </row>
    <row r="562" spans="2:12" s="27" customFormat="1" ht="15.75" x14ac:dyDescent="0.2">
      <c r="B562" s="55"/>
      <c r="C562" s="55"/>
      <c r="D562" s="55"/>
      <c r="E562" s="55"/>
      <c r="F562" s="55"/>
      <c r="G562" s="55"/>
      <c r="H562" s="55"/>
      <c r="I562" s="56"/>
      <c r="J562" s="23"/>
    </row>
    <row r="563" spans="2:12" ht="60.75" customHeight="1" x14ac:dyDescent="0.2">
      <c r="B563" s="360"/>
      <c r="C563" s="361"/>
      <c r="D563" s="361"/>
      <c r="E563" s="361"/>
      <c r="F563" s="361"/>
      <c r="G563" s="361"/>
      <c r="H563" s="361"/>
      <c r="I563" s="362"/>
    </row>
    <row r="564" spans="2:12" s="27" customFormat="1" ht="30" customHeight="1" x14ac:dyDescent="0.2">
      <c r="B564" s="62" t="s">
        <v>43</v>
      </c>
      <c r="C564" s="62" t="s">
        <v>281</v>
      </c>
      <c r="D564" s="353" t="s">
        <v>0</v>
      </c>
      <c r="E564" s="353"/>
      <c r="F564" s="353"/>
      <c r="G564" s="353"/>
      <c r="H564" s="353"/>
      <c r="I564" s="353"/>
      <c r="J564" s="22"/>
    </row>
    <row r="565" spans="2:12" s="21" customFormat="1" ht="30.75" customHeight="1" x14ac:dyDescent="0.2">
      <c r="B565" s="354" t="s">
        <v>333</v>
      </c>
      <c r="C565" s="354"/>
      <c r="D565" s="354"/>
      <c r="E565" s="354"/>
      <c r="F565" s="354"/>
      <c r="G565" s="354"/>
      <c r="H565" s="367" t="s">
        <v>300</v>
      </c>
      <c r="I565" s="355"/>
      <c r="J565" s="23"/>
    </row>
    <row r="566" spans="2:12" s="27" customFormat="1" ht="33.75" customHeight="1" x14ac:dyDescent="0.2">
      <c r="B566" s="356" t="s">
        <v>282</v>
      </c>
      <c r="C566" s="357"/>
      <c r="D566" s="357"/>
      <c r="E566" s="357"/>
      <c r="F566" s="357"/>
      <c r="G566" s="357"/>
      <c r="H566" s="324" t="s">
        <v>1</v>
      </c>
      <c r="I566" s="325" t="s">
        <v>283</v>
      </c>
      <c r="J566" s="30"/>
    </row>
    <row r="567" spans="2:12" s="27" customFormat="1" ht="30" customHeight="1" x14ac:dyDescent="0.2">
      <c r="B567" s="396" t="s">
        <v>18</v>
      </c>
      <c r="C567" s="397"/>
      <c r="D567" s="397"/>
      <c r="E567" s="397"/>
      <c r="F567" s="397"/>
      <c r="G567" s="397"/>
      <c r="H567" s="398"/>
      <c r="I567" s="399"/>
      <c r="J567" s="31"/>
    </row>
    <row r="568" spans="2:12" s="27" customFormat="1" ht="40.5" customHeight="1" x14ac:dyDescent="0.2">
      <c r="B568" s="54" t="s">
        <v>2</v>
      </c>
      <c r="C568" s="34" t="s">
        <v>77</v>
      </c>
      <c r="D568" s="34" t="s">
        <v>3</v>
      </c>
      <c r="E568" s="34" t="s">
        <v>4</v>
      </c>
      <c r="F568" s="34" t="s">
        <v>5</v>
      </c>
      <c r="G568" s="52" t="s">
        <v>6</v>
      </c>
      <c r="H568" s="75" t="s">
        <v>7</v>
      </c>
      <c r="I568" s="54" t="s">
        <v>8</v>
      </c>
      <c r="J568" s="32"/>
    </row>
    <row r="569" spans="2:12" s="27" customFormat="1" ht="33" customHeight="1" x14ac:dyDescent="0.2">
      <c r="B569" s="78" t="s">
        <v>284</v>
      </c>
      <c r="C569" s="34" t="s">
        <v>28</v>
      </c>
      <c r="D569" s="53">
        <v>1</v>
      </c>
      <c r="E569" s="29">
        <v>1</v>
      </c>
      <c r="F569" s="29">
        <v>0</v>
      </c>
      <c r="G569" s="91">
        <f>I617</f>
        <v>98.83</v>
      </c>
      <c r="H569" s="29">
        <v>1</v>
      </c>
      <c r="I569" s="71">
        <f>D569*E569*G569+D569*F569*H569</f>
        <v>98.83</v>
      </c>
      <c r="J569" s="32"/>
    </row>
    <row r="570" spans="2:12" s="27" customFormat="1" ht="20.100000000000001" customHeight="1" x14ac:dyDescent="0.2">
      <c r="B570" s="400" t="s">
        <v>9</v>
      </c>
      <c r="C570" s="401"/>
      <c r="D570" s="401"/>
      <c r="E570" s="401"/>
      <c r="F570" s="401"/>
      <c r="G570" s="401"/>
      <c r="H570" s="402"/>
      <c r="I570" s="54">
        <f>SUM(I569:I569)</f>
        <v>98.83</v>
      </c>
      <c r="J570" s="32"/>
    </row>
    <row r="571" spans="2:12" s="27" customFormat="1" ht="30" customHeight="1" x14ac:dyDescent="0.2">
      <c r="B571" s="396" t="s">
        <v>76</v>
      </c>
      <c r="C571" s="397"/>
      <c r="D571" s="397"/>
      <c r="E571" s="397"/>
      <c r="F571" s="397"/>
      <c r="G571" s="397"/>
      <c r="H571" s="397"/>
      <c r="I571" s="399"/>
      <c r="J571" s="31"/>
      <c r="L571" s="27" t="s">
        <v>88</v>
      </c>
    </row>
    <row r="572" spans="2:12" s="27" customFormat="1" ht="20.100000000000001" customHeight="1" x14ac:dyDescent="0.2">
      <c r="B572" s="54" t="s">
        <v>2</v>
      </c>
      <c r="C572" s="34" t="s">
        <v>77</v>
      </c>
      <c r="D572" s="34" t="s">
        <v>3</v>
      </c>
      <c r="E572" s="34"/>
      <c r="F572" s="34"/>
      <c r="G572" s="34"/>
      <c r="H572" s="54" t="s">
        <v>10</v>
      </c>
      <c r="I572" s="54" t="s">
        <v>8</v>
      </c>
      <c r="J572" s="32"/>
    </row>
    <row r="573" spans="2:12" s="27" customFormat="1" ht="20.100000000000001" customHeight="1" x14ac:dyDescent="0.2">
      <c r="B573" s="8"/>
      <c r="C573" s="34"/>
      <c r="D573" s="76"/>
      <c r="E573" s="34"/>
      <c r="F573" s="34"/>
      <c r="G573" s="34"/>
      <c r="H573" s="276"/>
      <c r="I573" s="54">
        <f>D573*H573</f>
        <v>0</v>
      </c>
      <c r="J573" s="32"/>
    </row>
    <row r="574" spans="2:12" s="27" customFormat="1" ht="20.100000000000001" customHeight="1" x14ac:dyDescent="0.2">
      <c r="B574" s="400" t="s">
        <v>9</v>
      </c>
      <c r="C574" s="401"/>
      <c r="D574" s="401"/>
      <c r="E574" s="401"/>
      <c r="F574" s="401"/>
      <c r="G574" s="401"/>
      <c r="H574" s="402"/>
      <c r="I574" s="54">
        <f>SUM(I573:I573)</f>
        <v>0</v>
      </c>
      <c r="J574" s="37"/>
    </row>
    <row r="575" spans="2:12" s="27" customFormat="1" ht="30" customHeight="1" x14ac:dyDescent="0.2">
      <c r="B575" s="396" t="s">
        <v>11</v>
      </c>
      <c r="C575" s="397"/>
      <c r="D575" s="397"/>
      <c r="E575" s="397"/>
      <c r="F575" s="397"/>
      <c r="G575" s="397"/>
      <c r="H575" s="397"/>
      <c r="I575" s="399"/>
      <c r="J575" s="31"/>
    </row>
    <row r="576" spans="2:12" s="27" customFormat="1" ht="15.95" customHeight="1" x14ac:dyDescent="0.2">
      <c r="B576" s="54" t="s">
        <v>2</v>
      </c>
      <c r="C576" s="34" t="s">
        <v>77</v>
      </c>
      <c r="D576" s="34" t="s">
        <v>3</v>
      </c>
      <c r="E576" s="33"/>
      <c r="F576" s="33"/>
      <c r="G576" s="33"/>
      <c r="H576" s="54" t="s">
        <v>10</v>
      </c>
      <c r="I576" s="54" t="s">
        <v>8</v>
      </c>
      <c r="J576" s="32"/>
    </row>
    <row r="577" spans="2:11" s="27" customFormat="1" ht="15.95" customHeight="1" x14ac:dyDescent="0.2">
      <c r="B577" s="118"/>
      <c r="C577" s="34"/>
      <c r="D577" s="53"/>
      <c r="E577" s="33"/>
      <c r="F577" s="33"/>
      <c r="G577" s="33"/>
      <c r="H577" s="54"/>
      <c r="I577" s="54">
        <f>D577*H577</f>
        <v>0</v>
      </c>
      <c r="J577" s="32" t="s">
        <v>93</v>
      </c>
    </row>
    <row r="578" spans="2:11" s="27" customFormat="1" ht="15.95" customHeight="1" x14ac:dyDescent="0.2">
      <c r="B578" s="400" t="s">
        <v>9</v>
      </c>
      <c r="C578" s="401"/>
      <c r="D578" s="401"/>
      <c r="E578" s="401"/>
      <c r="F578" s="401"/>
      <c r="G578" s="401"/>
      <c r="H578" s="402"/>
      <c r="I578" s="54">
        <f>SUM(I577:I577)</f>
        <v>0</v>
      </c>
      <c r="J578" s="32"/>
    </row>
    <row r="579" spans="2:11" s="27" customFormat="1" ht="30" customHeight="1" x14ac:dyDescent="0.2">
      <c r="B579" s="396" t="s">
        <v>27</v>
      </c>
      <c r="C579" s="397"/>
      <c r="D579" s="397"/>
      <c r="E579" s="397"/>
      <c r="F579" s="397"/>
      <c r="G579" s="397"/>
      <c r="H579" s="397"/>
      <c r="I579" s="399"/>
      <c r="J579" s="31"/>
    </row>
    <row r="580" spans="2:11" s="27" customFormat="1" ht="20.100000000000001" customHeight="1" x14ac:dyDescent="0.2">
      <c r="B580" s="54" t="s">
        <v>2</v>
      </c>
      <c r="C580" s="34" t="s">
        <v>77</v>
      </c>
      <c r="D580" s="34" t="s">
        <v>3</v>
      </c>
      <c r="E580" s="33"/>
      <c r="F580" s="33"/>
      <c r="G580" s="33"/>
      <c r="H580" s="54" t="s">
        <v>10</v>
      </c>
      <c r="I580" s="54" t="s">
        <v>8</v>
      </c>
      <c r="J580" s="32"/>
    </row>
    <row r="581" spans="2:11" s="27" customFormat="1" ht="20.100000000000001" customHeight="1" x14ac:dyDescent="0.2">
      <c r="B581" s="8"/>
      <c r="C581" s="34"/>
      <c r="D581" s="76"/>
      <c r="E581" s="34"/>
      <c r="F581" s="34"/>
      <c r="G581" s="34"/>
      <c r="H581" s="276"/>
      <c r="I581" s="54">
        <f t="shared" ref="I581" si="2">D581*H581</f>
        <v>0</v>
      </c>
      <c r="J581" s="36"/>
    </row>
    <row r="582" spans="2:11" s="27" customFormat="1" ht="20.100000000000001" customHeight="1" x14ac:dyDescent="0.2">
      <c r="B582" s="403" t="s">
        <v>84</v>
      </c>
      <c r="C582" s="404"/>
      <c r="D582" s="404"/>
      <c r="E582" s="404"/>
      <c r="F582" s="404"/>
      <c r="G582" s="404"/>
      <c r="H582" s="405"/>
      <c r="I582" s="71">
        <f>SUM(I581:I581)*1.2418</f>
        <v>0</v>
      </c>
      <c r="J582" s="23">
        <v>56.58</v>
      </c>
    </row>
    <row r="583" spans="2:11" s="27" customFormat="1" ht="20.100000000000001" customHeight="1" x14ac:dyDescent="0.2">
      <c r="B583" s="406" t="s">
        <v>9</v>
      </c>
      <c r="C583" s="407"/>
      <c r="D583" s="407"/>
      <c r="E583" s="407"/>
      <c r="F583" s="407"/>
      <c r="G583" s="407"/>
      <c r="H583" s="408"/>
      <c r="I583" s="54">
        <f>SUM(I581:I582)</f>
        <v>0</v>
      </c>
      <c r="J583" s="28"/>
    </row>
    <row r="584" spans="2:11" s="27" customFormat="1" ht="20.100000000000001" customHeight="1" x14ac:dyDescent="0.2">
      <c r="B584" s="256" t="s">
        <v>12</v>
      </c>
      <c r="C584" s="257">
        <v>1</v>
      </c>
      <c r="D584" s="363" t="s">
        <v>13</v>
      </c>
      <c r="E584" s="363"/>
      <c r="F584" s="363"/>
      <c r="G584" s="363"/>
      <c r="H584" s="363"/>
      <c r="I584" s="54">
        <f>I570+I583+I578+I574</f>
        <v>98.83</v>
      </c>
      <c r="J584" s="28">
        <v>102.61</v>
      </c>
      <c r="K584" s="38">
        <f>J584-J585</f>
        <v>96.45</v>
      </c>
    </row>
    <row r="585" spans="2:11" s="27" customFormat="1" ht="20.100000000000001" customHeight="1" x14ac:dyDescent="0.2">
      <c r="B585" s="409" t="s">
        <v>14</v>
      </c>
      <c r="C585" s="410"/>
      <c r="D585" s="410"/>
      <c r="E585" s="410"/>
      <c r="F585" s="410"/>
      <c r="G585" s="410"/>
      <c r="H585" s="411"/>
      <c r="I585" s="54">
        <f>I584/C584</f>
        <v>98.83</v>
      </c>
      <c r="J585" s="28">
        <f>J584*0.06</f>
        <v>6.16</v>
      </c>
    </row>
    <row r="586" spans="2:11" s="27" customFormat="1" ht="20.100000000000001" customHeight="1" x14ac:dyDescent="0.2">
      <c r="B586" s="67" t="s">
        <v>85</v>
      </c>
      <c r="C586" s="8">
        <v>22.5</v>
      </c>
      <c r="D586" s="349" t="s">
        <v>34</v>
      </c>
      <c r="E586" s="349"/>
      <c r="F586" s="349"/>
      <c r="G586" s="349"/>
      <c r="H586" s="349"/>
      <c r="I586" s="54">
        <f>C586/100*I585</f>
        <v>22.24</v>
      </c>
      <c r="J586" s="28"/>
      <c r="K586" s="120"/>
    </row>
    <row r="587" spans="2:11" s="27" customFormat="1" ht="30" customHeight="1" x14ac:dyDescent="0.2">
      <c r="B587" s="380" t="s">
        <v>15</v>
      </c>
      <c r="C587" s="381"/>
      <c r="D587" s="381"/>
      <c r="E587" s="381"/>
      <c r="F587" s="381"/>
      <c r="G587" s="381"/>
      <c r="H587" s="382"/>
      <c r="I587" s="68">
        <f>SUM(I585:I586)</f>
        <v>121.07</v>
      </c>
      <c r="J587" s="23"/>
      <c r="K587" s="120"/>
    </row>
    <row r="588" spans="2:11" s="27" customFormat="1" x14ac:dyDescent="0.2">
      <c r="B588" s="55"/>
      <c r="C588" s="55"/>
      <c r="D588" s="269"/>
      <c r="E588" s="55"/>
      <c r="F588" s="55"/>
      <c r="G588" s="55"/>
      <c r="H588" s="55"/>
      <c r="I588" s="23"/>
      <c r="J588" s="23"/>
    </row>
    <row r="589" spans="2:11" s="27" customFormat="1" x14ac:dyDescent="0.2">
      <c r="B589" s="55"/>
      <c r="C589" s="55"/>
      <c r="D589" s="269"/>
      <c r="E589" s="55"/>
      <c r="F589" s="55"/>
      <c r="G589" s="55"/>
      <c r="H589" s="55"/>
      <c r="I589" s="23"/>
      <c r="J589" s="23"/>
    </row>
    <row r="590" spans="2:11" s="27" customFormat="1" x14ac:dyDescent="0.2">
      <c r="B590" s="55"/>
      <c r="C590" s="55"/>
      <c r="D590" s="269"/>
      <c r="E590" s="55"/>
      <c r="F590" s="55"/>
      <c r="G590" s="55"/>
      <c r="H590" s="55"/>
      <c r="I590" s="23"/>
      <c r="J590" s="23"/>
    </row>
    <row r="591" spans="2:11" s="27" customFormat="1" x14ac:dyDescent="0.2">
      <c r="B591" s="55"/>
      <c r="C591" s="55"/>
      <c r="D591" s="269"/>
      <c r="E591" s="55"/>
      <c r="F591" s="55"/>
      <c r="G591" s="55"/>
      <c r="H591" s="55"/>
      <c r="I591" s="23"/>
      <c r="J591" s="23"/>
    </row>
    <row r="592" spans="2:11" s="27" customFormat="1" x14ac:dyDescent="0.2">
      <c r="B592" s="55"/>
      <c r="C592" s="55"/>
      <c r="D592" s="269"/>
      <c r="E592" s="55"/>
      <c r="F592" s="55"/>
      <c r="G592" s="55"/>
      <c r="H592" s="55"/>
      <c r="I592" s="23"/>
      <c r="J592" s="23"/>
    </row>
    <row r="593" spans="2:12" s="27" customFormat="1" x14ac:dyDescent="0.2">
      <c r="B593" s="55"/>
      <c r="C593" s="55"/>
      <c r="D593" s="269"/>
      <c r="E593" s="55"/>
      <c r="F593" s="55"/>
      <c r="G593" s="55"/>
      <c r="H593" s="55"/>
      <c r="I593" s="23"/>
      <c r="J593" s="23"/>
    </row>
    <row r="594" spans="2:12" ht="60.75" customHeight="1" x14ac:dyDescent="0.2">
      <c r="B594" s="360"/>
      <c r="C594" s="361"/>
      <c r="D594" s="361"/>
      <c r="E594" s="361"/>
      <c r="F594" s="361"/>
      <c r="G594" s="361"/>
      <c r="H594" s="361"/>
      <c r="I594" s="362"/>
    </row>
    <row r="595" spans="2:12" s="27" customFormat="1" ht="30" customHeight="1" x14ac:dyDescent="0.2">
      <c r="B595" s="62" t="s">
        <v>43</v>
      </c>
      <c r="C595" s="62" t="s">
        <v>285</v>
      </c>
      <c r="D595" s="353" t="s">
        <v>0</v>
      </c>
      <c r="E595" s="353"/>
      <c r="F595" s="353"/>
      <c r="G595" s="353"/>
      <c r="H595" s="353"/>
      <c r="I595" s="353"/>
      <c r="J595" s="22"/>
    </row>
    <row r="596" spans="2:12" s="21" customFormat="1" ht="30.75" customHeight="1" x14ac:dyDescent="0.2">
      <c r="B596" s="354" t="s">
        <v>333</v>
      </c>
      <c r="C596" s="354"/>
      <c r="D596" s="354"/>
      <c r="E596" s="354"/>
      <c r="F596" s="354"/>
      <c r="G596" s="354"/>
      <c r="H596" s="367" t="s">
        <v>300</v>
      </c>
      <c r="I596" s="355"/>
      <c r="J596" s="23"/>
    </row>
    <row r="597" spans="2:12" s="27" customFormat="1" ht="33.75" customHeight="1" x14ac:dyDescent="0.2">
      <c r="B597" s="356" t="s">
        <v>286</v>
      </c>
      <c r="C597" s="357"/>
      <c r="D597" s="357"/>
      <c r="E597" s="357"/>
      <c r="F597" s="357"/>
      <c r="G597" s="357"/>
      <c r="H597" s="324" t="s">
        <v>1</v>
      </c>
      <c r="I597" s="325" t="s">
        <v>28</v>
      </c>
      <c r="J597" s="30"/>
    </row>
    <row r="598" spans="2:12" s="27" customFormat="1" ht="30" customHeight="1" x14ac:dyDescent="0.2">
      <c r="B598" s="396" t="s">
        <v>18</v>
      </c>
      <c r="C598" s="397"/>
      <c r="D598" s="397"/>
      <c r="E598" s="397"/>
      <c r="F598" s="397"/>
      <c r="G598" s="397"/>
      <c r="H598" s="398"/>
      <c r="I598" s="399"/>
      <c r="J598" s="31"/>
    </row>
    <row r="599" spans="2:12" s="27" customFormat="1" ht="40.5" customHeight="1" x14ac:dyDescent="0.2">
      <c r="B599" s="54" t="s">
        <v>2</v>
      </c>
      <c r="C599" s="34" t="s">
        <v>77</v>
      </c>
      <c r="D599" s="34" t="s">
        <v>3</v>
      </c>
      <c r="E599" s="34" t="s">
        <v>4</v>
      </c>
      <c r="F599" s="34" t="s">
        <v>5</v>
      </c>
      <c r="G599" s="52" t="s">
        <v>6</v>
      </c>
      <c r="H599" s="75" t="s">
        <v>7</v>
      </c>
      <c r="I599" s="54" t="s">
        <v>8</v>
      </c>
      <c r="J599" s="32"/>
    </row>
    <row r="600" spans="2:12" s="27" customFormat="1" ht="33" customHeight="1" x14ac:dyDescent="0.2">
      <c r="B600" s="78" t="s">
        <v>148</v>
      </c>
      <c r="C600" s="34" t="s">
        <v>40</v>
      </c>
      <c r="D600" s="277">
        <v>1.148E-4</v>
      </c>
      <c r="E600" s="29">
        <v>1</v>
      </c>
      <c r="F600" s="29">
        <v>0</v>
      </c>
      <c r="G600" s="91">
        <f>Insumos!E43</f>
        <v>150301.03</v>
      </c>
      <c r="H600" s="29">
        <v>1</v>
      </c>
      <c r="I600" s="71">
        <f>D600*E600*G600+D600*F600*H600</f>
        <v>17.25</v>
      </c>
      <c r="J600" s="32"/>
    </row>
    <row r="601" spans="2:12" s="27" customFormat="1" ht="33" customHeight="1" x14ac:dyDescent="0.2">
      <c r="B601" s="78" t="s">
        <v>149</v>
      </c>
      <c r="C601" s="34" t="s">
        <v>40</v>
      </c>
      <c r="D601" s="277">
        <f>0.0001</f>
        <v>1E-4</v>
      </c>
      <c r="E601" s="29">
        <v>1</v>
      </c>
      <c r="F601" s="29">
        <v>0</v>
      </c>
      <c r="G601" s="91">
        <f>Insumos!E43</f>
        <v>150301.03</v>
      </c>
      <c r="H601" s="29">
        <v>1</v>
      </c>
      <c r="I601" s="71">
        <f>D601*E601*G601+D601*F601*H601</f>
        <v>15.03</v>
      </c>
      <c r="J601" s="32"/>
      <c r="K601" s="120">
        <f>I616</f>
        <v>98.83</v>
      </c>
    </row>
    <row r="602" spans="2:12" s="27" customFormat="1" ht="20.100000000000001" customHeight="1" x14ac:dyDescent="0.2">
      <c r="B602" s="400" t="s">
        <v>9</v>
      </c>
      <c r="C602" s="401"/>
      <c r="D602" s="401"/>
      <c r="E602" s="401"/>
      <c r="F602" s="401"/>
      <c r="G602" s="401"/>
      <c r="H602" s="402"/>
      <c r="I602" s="54">
        <f>SUM(I600:I601)</f>
        <v>32.28</v>
      </c>
      <c r="J602" s="32"/>
    </row>
    <row r="603" spans="2:12" s="27" customFormat="1" ht="30" customHeight="1" x14ac:dyDescent="0.2">
      <c r="B603" s="396" t="s">
        <v>76</v>
      </c>
      <c r="C603" s="397"/>
      <c r="D603" s="397"/>
      <c r="E603" s="397"/>
      <c r="F603" s="397"/>
      <c r="G603" s="397"/>
      <c r="H603" s="397"/>
      <c r="I603" s="399"/>
      <c r="J603" s="31"/>
      <c r="L603" s="27" t="s">
        <v>88</v>
      </c>
    </row>
    <row r="604" spans="2:12" s="27" customFormat="1" ht="20.100000000000001" customHeight="1" x14ac:dyDescent="0.2">
      <c r="B604" s="54" t="s">
        <v>2</v>
      </c>
      <c r="C604" s="34" t="s">
        <v>77</v>
      </c>
      <c r="D604" s="34" t="s">
        <v>3</v>
      </c>
      <c r="E604" s="34"/>
      <c r="F604" s="34"/>
      <c r="G604" s="34"/>
      <c r="H604" s="54" t="s">
        <v>10</v>
      </c>
      <c r="I604" s="54" t="s">
        <v>8</v>
      </c>
      <c r="J604" s="32"/>
    </row>
    <row r="605" spans="2:12" s="27" customFormat="1" ht="20.100000000000001" customHeight="1" x14ac:dyDescent="0.2">
      <c r="B605" s="8" t="s">
        <v>140</v>
      </c>
      <c r="C605" s="34" t="s">
        <v>75</v>
      </c>
      <c r="D605" s="76">
        <v>23.4</v>
      </c>
      <c r="E605" s="34"/>
      <c r="F605" s="34"/>
      <c r="G605" s="34"/>
      <c r="H605" s="91">
        <f>Insumos!E52</f>
        <v>1.97</v>
      </c>
      <c r="I605" s="54">
        <f>D605*H605</f>
        <v>46.1</v>
      </c>
      <c r="J605" s="32"/>
    </row>
    <row r="606" spans="2:12" s="27" customFormat="1" ht="20.100000000000001" customHeight="1" x14ac:dyDescent="0.2">
      <c r="B606" s="400" t="s">
        <v>9</v>
      </c>
      <c r="C606" s="401"/>
      <c r="D606" s="401"/>
      <c r="E606" s="401"/>
      <c r="F606" s="401"/>
      <c r="G606" s="401"/>
      <c r="H606" s="402"/>
      <c r="I606" s="54">
        <f>SUM(I605:I605)</f>
        <v>46.1</v>
      </c>
      <c r="J606" s="37"/>
    </row>
    <row r="607" spans="2:12" s="27" customFormat="1" ht="30" customHeight="1" x14ac:dyDescent="0.2">
      <c r="B607" s="396" t="s">
        <v>11</v>
      </c>
      <c r="C607" s="397"/>
      <c r="D607" s="397"/>
      <c r="E607" s="397"/>
      <c r="F607" s="397"/>
      <c r="G607" s="397"/>
      <c r="H607" s="397"/>
      <c r="I607" s="399"/>
      <c r="J607" s="31"/>
    </row>
    <row r="608" spans="2:12" s="27" customFormat="1" ht="15.95" customHeight="1" x14ac:dyDescent="0.2">
      <c r="B608" s="54" t="s">
        <v>2</v>
      </c>
      <c r="C608" s="34" t="s">
        <v>77</v>
      </c>
      <c r="D608" s="34" t="s">
        <v>3</v>
      </c>
      <c r="E608" s="33"/>
      <c r="F608" s="33"/>
      <c r="G608" s="33"/>
      <c r="H608" s="54" t="s">
        <v>10</v>
      </c>
      <c r="I608" s="54" t="s">
        <v>8</v>
      </c>
      <c r="J608" s="32"/>
    </row>
    <row r="609" spans="2:11" s="27" customFormat="1" ht="15.95" customHeight="1" x14ac:dyDescent="0.2">
      <c r="B609" s="118"/>
      <c r="C609" s="34"/>
      <c r="D609" s="53"/>
      <c r="E609" s="33"/>
      <c r="F609" s="33"/>
      <c r="G609" s="33"/>
      <c r="H609" s="54"/>
      <c r="I609" s="54">
        <f>D609*H609</f>
        <v>0</v>
      </c>
      <c r="J609" s="32" t="s">
        <v>93</v>
      </c>
    </row>
    <row r="610" spans="2:11" s="27" customFormat="1" ht="15.95" customHeight="1" x14ac:dyDescent="0.2">
      <c r="B610" s="400" t="s">
        <v>9</v>
      </c>
      <c r="C610" s="401"/>
      <c r="D610" s="401"/>
      <c r="E610" s="401"/>
      <c r="F610" s="401"/>
      <c r="G610" s="401"/>
      <c r="H610" s="402"/>
      <c r="I610" s="54">
        <f>SUM(I609:I609)</f>
        <v>0</v>
      </c>
      <c r="J610" s="32"/>
    </row>
    <row r="611" spans="2:11" s="27" customFormat="1" ht="30" customHeight="1" x14ac:dyDescent="0.2">
      <c r="B611" s="396" t="s">
        <v>27</v>
      </c>
      <c r="C611" s="397"/>
      <c r="D611" s="397"/>
      <c r="E611" s="397"/>
      <c r="F611" s="397"/>
      <c r="G611" s="397"/>
      <c r="H611" s="397"/>
      <c r="I611" s="399"/>
      <c r="J611" s="31"/>
    </row>
    <row r="612" spans="2:11" s="27" customFormat="1" ht="20.100000000000001" customHeight="1" x14ac:dyDescent="0.2">
      <c r="B612" s="54" t="s">
        <v>2</v>
      </c>
      <c r="C612" s="34" t="s">
        <v>77</v>
      </c>
      <c r="D612" s="34" t="s">
        <v>3</v>
      </c>
      <c r="E612" s="33"/>
      <c r="F612" s="33"/>
      <c r="G612" s="33"/>
      <c r="H612" s="54" t="s">
        <v>10</v>
      </c>
      <c r="I612" s="54" t="s">
        <v>8</v>
      </c>
      <c r="J612" s="32"/>
    </row>
    <row r="613" spans="2:11" s="27" customFormat="1" ht="20.100000000000001" customHeight="1" x14ac:dyDescent="0.2">
      <c r="B613" s="8" t="s">
        <v>142</v>
      </c>
      <c r="C613" s="34" t="s">
        <v>28</v>
      </c>
      <c r="D613" s="76">
        <v>1</v>
      </c>
      <c r="E613" s="34"/>
      <c r="F613" s="34"/>
      <c r="G613" s="34"/>
      <c r="H613" s="91">
        <f>Insumos!E18</f>
        <v>9.1199999999999992</v>
      </c>
      <c r="I613" s="54">
        <f>D613*H613</f>
        <v>9.1199999999999992</v>
      </c>
      <c r="J613" s="36"/>
    </row>
    <row r="614" spans="2:11" s="27" customFormat="1" ht="20.100000000000001" customHeight="1" x14ac:dyDescent="0.2">
      <c r="B614" s="403" t="s">
        <v>84</v>
      </c>
      <c r="C614" s="404"/>
      <c r="D614" s="404"/>
      <c r="E614" s="404"/>
      <c r="F614" s="404"/>
      <c r="G614" s="404"/>
      <c r="H614" s="405"/>
      <c r="I614" s="71">
        <f>SUM(I613:I613)*1.2418</f>
        <v>11.33</v>
      </c>
      <c r="J614" s="23"/>
      <c r="K614" s="120">
        <f>I616-I606</f>
        <v>52.73</v>
      </c>
    </row>
    <row r="615" spans="2:11" s="27" customFormat="1" ht="20.100000000000001" customHeight="1" x14ac:dyDescent="0.2">
      <c r="B615" s="406" t="s">
        <v>9</v>
      </c>
      <c r="C615" s="407"/>
      <c r="D615" s="407"/>
      <c r="E615" s="407"/>
      <c r="F615" s="407"/>
      <c r="G615" s="407"/>
      <c r="H615" s="408"/>
      <c r="I615" s="54">
        <f>SUM(I613:I614)</f>
        <v>20.45</v>
      </c>
      <c r="J615" s="28"/>
    </row>
    <row r="616" spans="2:11" s="27" customFormat="1" ht="20.100000000000001" customHeight="1" x14ac:dyDescent="0.2">
      <c r="B616" s="256" t="s">
        <v>12</v>
      </c>
      <c r="C616" s="257">
        <v>1</v>
      </c>
      <c r="D616" s="363" t="s">
        <v>13</v>
      </c>
      <c r="E616" s="363"/>
      <c r="F616" s="363"/>
      <c r="G616" s="363"/>
      <c r="H616" s="363"/>
      <c r="I616" s="54">
        <f>I602+I615+I610+I606</f>
        <v>98.83</v>
      </c>
      <c r="J616" s="28">
        <v>102.61</v>
      </c>
      <c r="K616" s="38">
        <f>J616-J617</f>
        <v>96.45</v>
      </c>
    </row>
    <row r="617" spans="2:11" s="27" customFormat="1" ht="20.100000000000001" customHeight="1" x14ac:dyDescent="0.2">
      <c r="B617" s="409" t="s">
        <v>14</v>
      </c>
      <c r="C617" s="410"/>
      <c r="D617" s="410"/>
      <c r="E617" s="410"/>
      <c r="F617" s="410"/>
      <c r="G617" s="410"/>
      <c r="H617" s="411"/>
      <c r="I617" s="54">
        <f>I616/C616</f>
        <v>98.83</v>
      </c>
      <c r="J617" s="28">
        <f>J616*0.06</f>
        <v>6.16</v>
      </c>
    </row>
    <row r="618" spans="2:11" s="27" customFormat="1" ht="20.100000000000001" customHeight="1" x14ac:dyDescent="0.2">
      <c r="B618" s="67" t="s">
        <v>85</v>
      </c>
      <c r="C618" s="8">
        <v>22.5</v>
      </c>
      <c r="D618" s="349" t="s">
        <v>34</v>
      </c>
      <c r="E618" s="349"/>
      <c r="F618" s="349"/>
      <c r="G618" s="349"/>
      <c r="H618" s="349"/>
      <c r="I618" s="54">
        <f>C618/100*I617</f>
        <v>22.24</v>
      </c>
      <c r="J618" s="28"/>
      <c r="K618" s="120"/>
    </row>
    <row r="619" spans="2:11" s="27" customFormat="1" ht="30" customHeight="1" x14ac:dyDescent="0.2">
      <c r="B619" s="380" t="s">
        <v>15</v>
      </c>
      <c r="C619" s="381"/>
      <c r="D619" s="381"/>
      <c r="E619" s="381"/>
      <c r="F619" s="381"/>
      <c r="G619" s="381"/>
      <c r="H619" s="382"/>
      <c r="I619" s="68">
        <f>SUM(I617:I618)</f>
        <v>121.07</v>
      </c>
      <c r="J619" s="23"/>
      <c r="K619" s="120"/>
    </row>
    <row r="620" spans="2:11" s="27" customFormat="1" ht="17.100000000000001" customHeight="1" x14ac:dyDescent="0.2">
      <c r="B620" s="55"/>
      <c r="C620" s="55"/>
      <c r="D620" s="55"/>
      <c r="E620" s="55"/>
      <c r="F620" s="55"/>
      <c r="G620" s="55"/>
      <c r="H620" s="55"/>
      <c r="I620" s="56"/>
      <c r="J620" s="23"/>
      <c r="K620" s="120"/>
    </row>
    <row r="621" spans="2:11" s="27" customFormat="1" ht="17.100000000000001" customHeight="1" x14ac:dyDescent="0.2">
      <c r="B621" s="55"/>
      <c r="C621" s="55"/>
      <c r="D621" s="55"/>
      <c r="E621" s="55"/>
      <c r="F621" s="55"/>
      <c r="G621" s="55"/>
      <c r="H621" s="55"/>
      <c r="I621" s="56"/>
      <c r="J621" s="23"/>
      <c r="K621" s="120"/>
    </row>
    <row r="622" spans="2:11" s="27" customFormat="1" ht="17.100000000000001" customHeight="1" x14ac:dyDescent="0.2">
      <c r="B622" s="55"/>
      <c r="C622" s="55"/>
      <c r="D622" s="55"/>
      <c r="E622" s="55"/>
      <c r="F622" s="55"/>
      <c r="G622" s="55"/>
      <c r="H622" s="55"/>
      <c r="I622" s="56"/>
      <c r="J622" s="23"/>
      <c r="K622" s="120"/>
    </row>
    <row r="623" spans="2:11" s="27" customFormat="1" ht="17.100000000000001" customHeight="1" x14ac:dyDescent="0.2">
      <c r="B623" s="55"/>
      <c r="C623" s="55"/>
      <c r="D623" s="55"/>
      <c r="E623" s="55"/>
      <c r="F623" s="55"/>
      <c r="G623" s="55"/>
      <c r="H623" s="55"/>
      <c r="I623" s="56"/>
      <c r="J623" s="23"/>
      <c r="K623" s="120"/>
    </row>
    <row r="624" spans="2:11" s="27" customFormat="1" ht="17.100000000000001" customHeight="1" x14ac:dyDescent="0.2">
      <c r="B624" s="55"/>
      <c r="C624" s="55"/>
      <c r="D624" s="55"/>
      <c r="E624" s="55"/>
      <c r="F624" s="55"/>
      <c r="G624" s="55"/>
      <c r="H624" s="55"/>
      <c r="I624" s="56"/>
      <c r="J624" s="23"/>
      <c r="K624" s="120"/>
    </row>
    <row r="625" spans="2:11" s="27" customFormat="1" ht="15.75" x14ac:dyDescent="0.2">
      <c r="B625" s="55"/>
      <c r="C625" s="55"/>
      <c r="D625" s="55"/>
      <c r="E625" s="55"/>
      <c r="F625" s="55"/>
      <c r="G625" s="55"/>
      <c r="H625" s="55"/>
      <c r="I625" s="56"/>
      <c r="J625" s="23"/>
    </row>
    <row r="626" spans="2:11" s="21" customFormat="1" ht="58.5" customHeight="1" x14ac:dyDescent="0.2">
      <c r="B626" s="379"/>
      <c r="C626" s="379"/>
      <c r="D626" s="379"/>
      <c r="E626" s="379"/>
      <c r="F626" s="379"/>
      <c r="G626" s="379"/>
      <c r="H626" s="379"/>
      <c r="I626" s="379"/>
      <c r="J626" s="239"/>
    </row>
    <row r="627" spans="2:11" s="27" customFormat="1" ht="32.1" customHeight="1" x14ac:dyDescent="0.2">
      <c r="B627" s="62" t="s">
        <v>43</v>
      </c>
      <c r="C627" s="62" t="str">
        <f>'Serviços '!B32</f>
        <v>2.9</v>
      </c>
      <c r="D627" s="353" t="s">
        <v>0</v>
      </c>
      <c r="E627" s="353"/>
      <c r="F627" s="353"/>
      <c r="G627" s="353"/>
      <c r="H627" s="353"/>
      <c r="I627" s="353"/>
      <c r="J627" s="23"/>
    </row>
    <row r="628" spans="2:11" s="21" customFormat="1" ht="30.75" customHeight="1" x14ac:dyDescent="0.2">
      <c r="B628" s="354" t="s">
        <v>333</v>
      </c>
      <c r="C628" s="354"/>
      <c r="D628" s="354"/>
      <c r="E628" s="354"/>
      <c r="F628" s="354"/>
      <c r="G628" s="354"/>
      <c r="H628" s="367" t="s">
        <v>300</v>
      </c>
      <c r="I628" s="355"/>
      <c r="J628" s="23"/>
    </row>
    <row r="629" spans="2:11" s="27" customFormat="1" ht="32.1" customHeight="1" x14ac:dyDescent="0.2">
      <c r="B629" s="375" t="s">
        <v>278</v>
      </c>
      <c r="C629" s="376"/>
      <c r="D629" s="376"/>
      <c r="E629" s="376"/>
      <c r="F629" s="376"/>
      <c r="G629" s="376"/>
      <c r="H629" s="322" t="s">
        <v>1</v>
      </c>
      <c r="I629" s="323" t="s">
        <v>35</v>
      </c>
      <c r="J629" s="23"/>
      <c r="K629" s="21"/>
    </row>
    <row r="630" spans="2:11" s="27" customFormat="1" ht="32.1" customHeight="1" x14ac:dyDescent="0.2">
      <c r="B630" s="351" t="s">
        <v>18</v>
      </c>
      <c r="C630" s="351"/>
      <c r="D630" s="351"/>
      <c r="E630" s="351"/>
      <c r="F630" s="351"/>
      <c r="G630" s="351"/>
      <c r="H630" s="377"/>
      <c r="I630" s="351"/>
      <c r="J630" s="23"/>
    </row>
    <row r="631" spans="2:11" s="27" customFormat="1" ht="30" customHeight="1" x14ac:dyDescent="0.2">
      <c r="B631" s="65" t="s">
        <v>2</v>
      </c>
      <c r="C631" s="65" t="s">
        <v>77</v>
      </c>
      <c r="D631" s="242" t="s">
        <v>3</v>
      </c>
      <c r="E631" s="242" t="s">
        <v>4</v>
      </c>
      <c r="F631" s="242" t="s">
        <v>5</v>
      </c>
      <c r="G631" s="225" t="s">
        <v>6</v>
      </c>
      <c r="H631" s="225" t="s">
        <v>7</v>
      </c>
      <c r="I631" s="65" t="s">
        <v>8</v>
      </c>
      <c r="J631" s="23"/>
    </row>
    <row r="632" spans="2:11" s="27" customFormat="1" ht="34.5" customHeight="1" x14ac:dyDescent="0.2">
      <c r="B632" s="39" t="s">
        <v>244</v>
      </c>
      <c r="C632" s="71" t="s">
        <v>28</v>
      </c>
      <c r="D632" s="247">
        <v>0.35</v>
      </c>
      <c r="E632" s="57"/>
      <c r="F632" s="57"/>
      <c r="G632" s="58">
        <f>Insumos!E50</f>
        <v>3.03</v>
      </c>
      <c r="H632" s="54"/>
      <c r="I632" s="54">
        <f>D632*G632</f>
        <v>1.06</v>
      </c>
      <c r="J632" s="23"/>
    </row>
    <row r="633" spans="2:11" s="27" customFormat="1" ht="33.75" customHeight="1" x14ac:dyDescent="0.2">
      <c r="B633" s="39" t="s">
        <v>287</v>
      </c>
      <c r="C633" s="71" t="s">
        <v>28</v>
      </c>
      <c r="D633" s="247">
        <v>3.5000000000000003E-2</v>
      </c>
      <c r="E633" s="57"/>
      <c r="F633" s="57"/>
      <c r="G633" s="58">
        <f>Insumos!E51</f>
        <v>59</v>
      </c>
      <c r="H633" s="54"/>
      <c r="I633" s="54">
        <f>D633*G633</f>
        <v>2.0699999999999998</v>
      </c>
      <c r="J633" s="23"/>
    </row>
    <row r="634" spans="2:11" s="27" customFormat="1" ht="16.5" customHeight="1" x14ac:dyDescent="0.2">
      <c r="B634" s="378" t="s">
        <v>9</v>
      </c>
      <c r="C634" s="378"/>
      <c r="D634" s="378"/>
      <c r="E634" s="378"/>
      <c r="F634" s="378"/>
      <c r="G634" s="378"/>
      <c r="H634" s="378"/>
      <c r="I634" s="54">
        <f>SUM(I632:I633)</f>
        <v>3.13</v>
      </c>
      <c r="J634" s="23"/>
    </row>
    <row r="635" spans="2:11" s="27" customFormat="1" ht="32.1" customHeight="1" x14ac:dyDescent="0.2">
      <c r="B635" s="351" t="s">
        <v>76</v>
      </c>
      <c r="C635" s="351"/>
      <c r="D635" s="351"/>
      <c r="E635" s="351"/>
      <c r="F635" s="351"/>
      <c r="G635" s="351"/>
      <c r="H635" s="351"/>
      <c r="I635" s="351"/>
      <c r="J635" s="23"/>
    </row>
    <row r="636" spans="2:11" s="27" customFormat="1" ht="18" customHeight="1" x14ac:dyDescent="0.2">
      <c r="B636" s="241" t="s">
        <v>2</v>
      </c>
      <c r="C636" s="241" t="s">
        <v>77</v>
      </c>
      <c r="D636" s="224" t="s">
        <v>3</v>
      </c>
      <c r="E636" s="226"/>
      <c r="F636" s="226"/>
      <c r="G636" s="226"/>
      <c r="H636" s="241" t="s">
        <v>10</v>
      </c>
      <c r="I636" s="241" t="s">
        <v>8</v>
      </c>
      <c r="J636" s="23"/>
    </row>
    <row r="637" spans="2:11" s="27" customFormat="1" ht="18" customHeight="1" x14ac:dyDescent="0.2">
      <c r="B637" s="244"/>
      <c r="C637" s="59"/>
      <c r="D637" s="57"/>
      <c r="E637" s="226"/>
      <c r="F637" s="226"/>
      <c r="G637" s="226"/>
      <c r="H637" s="54"/>
      <c r="I637" s="54">
        <f>D637*H637</f>
        <v>0</v>
      </c>
      <c r="J637" s="23"/>
    </row>
    <row r="638" spans="2:11" s="27" customFormat="1" ht="18" customHeight="1" x14ac:dyDescent="0.2">
      <c r="B638" s="378" t="s">
        <v>9</v>
      </c>
      <c r="C638" s="378"/>
      <c r="D638" s="378"/>
      <c r="E638" s="378"/>
      <c r="F638" s="378"/>
      <c r="G638" s="378"/>
      <c r="H638" s="378"/>
      <c r="I638" s="54">
        <f>SUM(I637:I637)</f>
        <v>0</v>
      </c>
      <c r="J638" s="23"/>
    </row>
    <row r="639" spans="2:11" s="27" customFormat="1" ht="30" customHeight="1" x14ac:dyDescent="0.2">
      <c r="B639" s="351" t="s">
        <v>11</v>
      </c>
      <c r="C639" s="351"/>
      <c r="D639" s="351"/>
      <c r="E639" s="351"/>
      <c r="F639" s="351"/>
      <c r="G639" s="351"/>
      <c r="H639" s="351"/>
      <c r="I639" s="351"/>
      <c r="J639" s="23"/>
    </row>
    <row r="640" spans="2:11" s="27" customFormat="1" ht="18" customHeight="1" x14ac:dyDescent="0.2">
      <c r="B640" s="241" t="s">
        <v>2</v>
      </c>
      <c r="C640" s="241" t="s">
        <v>77</v>
      </c>
      <c r="D640" s="241" t="s">
        <v>3</v>
      </c>
      <c r="E640" s="245"/>
      <c r="F640" s="245"/>
      <c r="G640" s="245"/>
      <c r="H640" s="241" t="s">
        <v>10</v>
      </c>
      <c r="I640" s="54" t="s">
        <v>8</v>
      </c>
      <c r="J640" s="23"/>
    </row>
    <row r="641" spans="2:11" s="27" customFormat="1" ht="18" customHeight="1" x14ac:dyDescent="0.2">
      <c r="B641" s="227"/>
      <c r="C641" s="228"/>
      <c r="D641" s="246"/>
      <c r="E641" s="245"/>
      <c r="F641" s="245"/>
      <c r="G641" s="245"/>
      <c r="H641" s="54"/>
      <c r="I641" s="54">
        <f>D641*H641</f>
        <v>0</v>
      </c>
      <c r="J641" s="23"/>
    </row>
    <row r="642" spans="2:11" s="27" customFormat="1" ht="18" customHeight="1" x14ac:dyDescent="0.2">
      <c r="B642" s="378" t="s">
        <v>9</v>
      </c>
      <c r="C642" s="378"/>
      <c r="D642" s="378"/>
      <c r="E642" s="378"/>
      <c r="F642" s="378"/>
      <c r="G642" s="378"/>
      <c r="H642" s="378"/>
      <c r="I642" s="54">
        <f>SUM(I641:I641)</f>
        <v>0</v>
      </c>
      <c r="J642" s="23"/>
    </row>
    <row r="643" spans="2:11" s="27" customFormat="1" ht="32.1" customHeight="1" x14ac:dyDescent="0.2">
      <c r="B643" s="383" t="s">
        <v>27</v>
      </c>
      <c r="C643" s="383"/>
      <c r="D643" s="383"/>
      <c r="E643" s="383"/>
      <c r="F643" s="383"/>
      <c r="G643" s="383"/>
      <c r="H643" s="383"/>
      <c r="I643" s="383"/>
      <c r="J643" s="23"/>
    </row>
    <row r="644" spans="2:11" s="27" customFormat="1" ht="18" customHeight="1" x14ac:dyDescent="0.2">
      <c r="B644" s="241" t="s">
        <v>2</v>
      </c>
      <c r="C644" s="241" t="s">
        <v>77</v>
      </c>
      <c r="D644" s="224" t="s">
        <v>3</v>
      </c>
      <c r="E644" s="226"/>
      <c r="F644" s="226"/>
      <c r="G644" s="226"/>
      <c r="H644" s="241" t="s">
        <v>10</v>
      </c>
      <c r="I644" s="241" t="s">
        <v>8</v>
      </c>
      <c r="J644" s="23"/>
    </row>
    <row r="645" spans="2:11" s="27" customFormat="1" ht="18" customHeight="1" x14ac:dyDescent="0.2">
      <c r="B645" s="240" t="s">
        <v>32</v>
      </c>
      <c r="C645" s="241" t="s">
        <v>28</v>
      </c>
      <c r="D645" s="57">
        <v>0.85</v>
      </c>
      <c r="E645" s="226"/>
      <c r="F645" s="226"/>
      <c r="G645" s="226"/>
      <c r="H645" s="58">
        <f>Insumos!E14</f>
        <v>3.09</v>
      </c>
      <c r="I645" s="54">
        <f>D645*H645</f>
        <v>2.63</v>
      </c>
      <c r="J645" s="23"/>
    </row>
    <row r="646" spans="2:11" s="27" customFormat="1" ht="18" customHeight="1" x14ac:dyDescent="0.2">
      <c r="B646" s="364" t="s">
        <v>84</v>
      </c>
      <c r="C646" s="364"/>
      <c r="D646" s="364"/>
      <c r="E646" s="364"/>
      <c r="F646" s="364"/>
      <c r="G646" s="364"/>
      <c r="H646" s="364"/>
      <c r="I646" s="54">
        <f>SUM(I645:I645)*1.2418</f>
        <v>3.27</v>
      </c>
      <c r="J646" s="23"/>
    </row>
    <row r="647" spans="2:11" s="27" customFormat="1" ht="18" customHeight="1" x14ac:dyDescent="0.2">
      <c r="B647" s="378" t="s">
        <v>9</v>
      </c>
      <c r="C647" s="378"/>
      <c r="D647" s="378"/>
      <c r="E647" s="378"/>
      <c r="F647" s="378"/>
      <c r="G647" s="378"/>
      <c r="H647" s="378"/>
      <c r="I647" s="54">
        <f>SUM(I645:I646)</f>
        <v>5.9</v>
      </c>
      <c r="J647" s="23"/>
    </row>
    <row r="648" spans="2:11" s="27" customFormat="1" ht="18" customHeight="1" x14ac:dyDescent="0.2">
      <c r="B648" s="245" t="s">
        <v>12</v>
      </c>
      <c r="C648" s="235">
        <v>1</v>
      </c>
      <c r="D648" s="378" t="s">
        <v>13</v>
      </c>
      <c r="E648" s="378"/>
      <c r="F648" s="378"/>
      <c r="G648" s="378"/>
      <c r="H648" s="378"/>
      <c r="I648" s="54">
        <f>I647+I642+I638+I634</f>
        <v>9.0299999999999994</v>
      </c>
      <c r="J648" s="23"/>
    </row>
    <row r="649" spans="2:11" s="27" customFormat="1" ht="18" customHeight="1" x14ac:dyDescent="0.2">
      <c r="B649" s="349" t="s">
        <v>14</v>
      </c>
      <c r="C649" s="349"/>
      <c r="D649" s="349"/>
      <c r="E649" s="349"/>
      <c r="F649" s="349"/>
      <c r="G649" s="349"/>
      <c r="H649" s="349"/>
      <c r="I649" s="54">
        <f>I648/C648</f>
        <v>9.0299999999999994</v>
      </c>
      <c r="J649" s="23">
        <v>10.68</v>
      </c>
      <c r="K649" s="120">
        <f>J649-J650</f>
        <v>10.039999999999999</v>
      </c>
    </row>
    <row r="650" spans="2:11" s="27" customFormat="1" ht="18" customHeight="1" x14ac:dyDescent="0.2">
      <c r="B650" s="67" t="s">
        <v>235</v>
      </c>
      <c r="C650" s="231">
        <v>22.5</v>
      </c>
      <c r="D650" s="349" t="s">
        <v>34</v>
      </c>
      <c r="E650" s="349"/>
      <c r="F650" s="349"/>
      <c r="G650" s="349"/>
      <c r="H650" s="349"/>
      <c r="I650" s="54">
        <f>I649/100*C650</f>
        <v>2.0299999999999998</v>
      </c>
      <c r="J650" s="23">
        <f>J649*0.06</f>
        <v>0.64</v>
      </c>
    </row>
    <row r="651" spans="2:11" s="27" customFormat="1" ht="32.1" customHeight="1" x14ac:dyDescent="0.2">
      <c r="B651" s="373" t="s">
        <v>15</v>
      </c>
      <c r="C651" s="373"/>
      <c r="D651" s="373"/>
      <c r="E651" s="373"/>
      <c r="F651" s="373"/>
      <c r="G651" s="373"/>
      <c r="H651" s="373"/>
      <c r="I651" s="68">
        <f>SUM(I649:I650)</f>
        <v>11.06</v>
      </c>
      <c r="J651" s="23"/>
    </row>
    <row r="652" spans="2:11" s="27" customFormat="1" ht="15.75" x14ac:dyDescent="0.2">
      <c r="B652" s="55"/>
      <c r="C652" s="55"/>
      <c r="D652" s="55"/>
      <c r="E652" s="55"/>
      <c r="F652" s="55"/>
      <c r="G652" s="55"/>
      <c r="H652" s="55"/>
      <c r="I652" s="56"/>
      <c r="J652" s="23"/>
    </row>
    <row r="653" spans="2:11" s="27" customFormat="1" ht="15.75" x14ac:dyDescent="0.2">
      <c r="B653" s="55"/>
      <c r="C653" s="55"/>
      <c r="D653" s="55"/>
      <c r="E653" s="55"/>
      <c r="F653" s="55"/>
      <c r="G653" s="55"/>
      <c r="H653" s="55"/>
      <c r="I653" s="56"/>
      <c r="J653" s="23"/>
    </row>
    <row r="654" spans="2:11" s="27" customFormat="1" ht="15.75" x14ac:dyDescent="0.2">
      <c r="B654" s="55"/>
      <c r="C654" s="55"/>
      <c r="D654" s="55"/>
      <c r="E654" s="55"/>
      <c r="F654" s="55"/>
      <c r="G654" s="55"/>
      <c r="H654" s="55"/>
      <c r="I654" s="56"/>
      <c r="J654" s="23"/>
    </row>
    <row r="655" spans="2:11" s="27" customFormat="1" ht="15.75" x14ac:dyDescent="0.2">
      <c r="B655" s="55"/>
      <c r="C655" s="55"/>
      <c r="D655" s="55"/>
      <c r="E655" s="55"/>
      <c r="F655" s="55"/>
      <c r="G655" s="55"/>
      <c r="H655" s="55"/>
      <c r="I655" s="56"/>
      <c r="J655" s="23"/>
    </row>
    <row r="656" spans="2:11" s="27" customFormat="1" ht="15.75" x14ac:dyDescent="0.2">
      <c r="B656" s="55"/>
      <c r="C656" s="55"/>
      <c r="D656" s="55"/>
      <c r="E656" s="55"/>
      <c r="F656" s="55"/>
      <c r="G656" s="55"/>
      <c r="H656" s="55"/>
      <c r="I656" s="56"/>
      <c r="J656" s="23"/>
    </row>
    <row r="657" spans="2:11" s="21" customFormat="1" ht="58.5" customHeight="1" x14ac:dyDescent="0.2">
      <c r="B657" s="379"/>
      <c r="C657" s="379"/>
      <c r="D657" s="379"/>
      <c r="E657" s="379"/>
      <c r="F657" s="379"/>
      <c r="G657" s="379"/>
      <c r="H657" s="379"/>
      <c r="I657" s="379"/>
      <c r="J657" s="239"/>
    </row>
    <row r="658" spans="2:11" s="27" customFormat="1" ht="30" customHeight="1" x14ac:dyDescent="0.2">
      <c r="B658" s="62" t="s">
        <v>43</v>
      </c>
      <c r="C658" s="62" t="str">
        <f>'Serviços '!B33</f>
        <v>2.10</v>
      </c>
      <c r="D658" s="353" t="s">
        <v>0</v>
      </c>
      <c r="E658" s="353"/>
      <c r="F658" s="353"/>
      <c r="G658" s="353"/>
      <c r="H658" s="353"/>
      <c r="I658" s="353"/>
      <c r="J658" s="23"/>
    </row>
    <row r="659" spans="2:11" s="21" customFormat="1" ht="30.75" customHeight="1" x14ac:dyDescent="0.2">
      <c r="B659" s="354" t="s">
        <v>333</v>
      </c>
      <c r="C659" s="354"/>
      <c r="D659" s="354"/>
      <c r="E659" s="354"/>
      <c r="F659" s="354"/>
      <c r="G659" s="354"/>
      <c r="H659" s="367" t="s">
        <v>300</v>
      </c>
      <c r="I659" s="355"/>
      <c r="J659" s="23"/>
    </row>
    <row r="660" spans="2:11" s="27" customFormat="1" ht="30" customHeight="1" x14ac:dyDescent="0.2">
      <c r="B660" s="375" t="s">
        <v>325</v>
      </c>
      <c r="C660" s="376"/>
      <c r="D660" s="376"/>
      <c r="E660" s="376"/>
      <c r="F660" s="376"/>
      <c r="G660" s="376"/>
      <c r="H660" s="322" t="s">
        <v>1</v>
      </c>
      <c r="I660" s="323" t="s">
        <v>35</v>
      </c>
      <c r="J660" s="23"/>
      <c r="K660" s="21"/>
    </row>
    <row r="661" spans="2:11" s="27" customFormat="1" ht="30" customHeight="1" x14ac:dyDescent="0.2">
      <c r="B661" s="351" t="s">
        <v>18</v>
      </c>
      <c r="C661" s="351"/>
      <c r="D661" s="351"/>
      <c r="E661" s="351"/>
      <c r="F661" s="351"/>
      <c r="G661" s="351"/>
      <c r="H661" s="377"/>
      <c r="I661" s="351"/>
      <c r="J661" s="23"/>
    </row>
    <row r="662" spans="2:11" s="27" customFormat="1" ht="30" customHeight="1" x14ac:dyDescent="0.2">
      <c r="B662" s="65" t="s">
        <v>2</v>
      </c>
      <c r="C662" s="65" t="s">
        <v>77</v>
      </c>
      <c r="D662" s="242" t="s">
        <v>3</v>
      </c>
      <c r="E662" s="242" t="s">
        <v>4</v>
      </c>
      <c r="F662" s="242" t="s">
        <v>5</v>
      </c>
      <c r="G662" s="225" t="s">
        <v>6</v>
      </c>
      <c r="H662" s="225" t="s">
        <v>7</v>
      </c>
      <c r="I662" s="65" t="s">
        <v>8</v>
      </c>
      <c r="J662" s="23"/>
    </row>
    <row r="663" spans="2:11" s="27" customFormat="1" ht="18" customHeight="1" x14ac:dyDescent="0.2">
      <c r="B663" s="243"/>
      <c r="C663" s="71"/>
      <c r="D663" s="247"/>
      <c r="E663" s="57"/>
      <c r="F663" s="57"/>
      <c r="G663" s="54"/>
      <c r="H663" s="54"/>
      <c r="I663" s="54">
        <f>D663*G663</f>
        <v>0</v>
      </c>
      <c r="J663" s="23"/>
    </row>
    <row r="664" spans="2:11" s="27" customFormat="1" ht="18" customHeight="1" x14ac:dyDescent="0.2">
      <c r="B664" s="378" t="s">
        <v>9</v>
      </c>
      <c r="C664" s="378"/>
      <c r="D664" s="378"/>
      <c r="E664" s="378"/>
      <c r="F664" s="378"/>
      <c r="G664" s="378"/>
      <c r="H664" s="378"/>
      <c r="I664" s="54">
        <f>SUM(I663:I663)</f>
        <v>0</v>
      </c>
      <c r="J664" s="23"/>
    </row>
    <row r="665" spans="2:11" s="27" customFormat="1" ht="30" customHeight="1" x14ac:dyDescent="0.2">
      <c r="B665" s="351" t="s">
        <v>76</v>
      </c>
      <c r="C665" s="351"/>
      <c r="D665" s="351"/>
      <c r="E665" s="351"/>
      <c r="F665" s="351"/>
      <c r="G665" s="351"/>
      <c r="H665" s="351"/>
      <c r="I665" s="351"/>
      <c r="J665" s="23"/>
    </row>
    <row r="666" spans="2:11" s="27" customFormat="1" ht="18" customHeight="1" x14ac:dyDescent="0.2">
      <c r="B666" s="241" t="s">
        <v>2</v>
      </c>
      <c r="C666" s="241" t="s">
        <v>77</v>
      </c>
      <c r="D666" s="224" t="s">
        <v>3</v>
      </c>
      <c r="E666" s="226"/>
      <c r="F666" s="226"/>
      <c r="G666" s="226"/>
      <c r="H666" s="241" t="s">
        <v>10</v>
      </c>
      <c r="I666" s="241" t="s">
        <v>8</v>
      </c>
      <c r="J666" s="23"/>
    </row>
    <row r="667" spans="2:11" s="27" customFormat="1" ht="18" customHeight="1" x14ac:dyDescent="0.2">
      <c r="B667" s="244"/>
      <c r="C667" s="59"/>
      <c r="D667" s="57"/>
      <c r="E667" s="226"/>
      <c r="F667" s="226"/>
      <c r="G667" s="226"/>
      <c r="H667" s="54"/>
      <c r="I667" s="54">
        <f>D667*H667</f>
        <v>0</v>
      </c>
      <c r="J667" s="23"/>
    </row>
    <row r="668" spans="2:11" s="27" customFormat="1" ht="18" customHeight="1" x14ac:dyDescent="0.2">
      <c r="B668" s="378" t="s">
        <v>9</v>
      </c>
      <c r="C668" s="378"/>
      <c r="D668" s="378"/>
      <c r="E668" s="378"/>
      <c r="F668" s="378"/>
      <c r="G668" s="378"/>
      <c r="H668" s="378"/>
      <c r="I668" s="54">
        <f>SUM(I667:I667)</f>
        <v>0</v>
      </c>
      <c r="J668" s="23"/>
    </row>
    <row r="669" spans="2:11" s="27" customFormat="1" ht="30" customHeight="1" x14ac:dyDescent="0.2">
      <c r="B669" s="351" t="s">
        <v>11</v>
      </c>
      <c r="C669" s="351"/>
      <c r="D669" s="351"/>
      <c r="E669" s="351"/>
      <c r="F669" s="351"/>
      <c r="G669" s="351"/>
      <c r="H669" s="351"/>
      <c r="I669" s="351"/>
      <c r="J669" s="23"/>
    </row>
    <row r="670" spans="2:11" s="27" customFormat="1" ht="18" customHeight="1" x14ac:dyDescent="0.2">
      <c r="B670" s="241" t="s">
        <v>2</v>
      </c>
      <c r="C670" s="241" t="s">
        <v>77</v>
      </c>
      <c r="D670" s="241" t="s">
        <v>3</v>
      </c>
      <c r="E670" s="245"/>
      <c r="F670" s="245"/>
      <c r="G670" s="245"/>
      <c r="H670" s="241" t="s">
        <v>10</v>
      </c>
      <c r="I670" s="54" t="s">
        <v>8</v>
      </c>
      <c r="J670" s="23"/>
    </row>
    <row r="671" spans="2:11" s="27" customFormat="1" ht="18" customHeight="1" x14ac:dyDescent="0.2">
      <c r="B671" s="227"/>
      <c r="C671" s="228"/>
      <c r="D671" s="246"/>
      <c r="E671" s="245"/>
      <c r="F671" s="245"/>
      <c r="G671" s="245"/>
      <c r="H671" s="54"/>
      <c r="I671" s="54">
        <f>D671*H671</f>
        <v>0</v>
      </c>
      <c r="J671" s="23"/>
    </row>
    <row r="672" spans="2:11" s="27" customFormat="1" ht="18" customHeight="1" x14ac:dyDescent="0.2">
      <c r="B672" s="378" t="s">
        <v>9</v>
      </c>
      <c r="C672" s="378"/>
      <c r="D672" s="378"/>
      <c r="E672" s="378"/>
      <c r="F672" s="378"/>
      <c r="G672" s="378"/>
      <c r="H672" s="378"/>
      <c r="I672" s="54">
        <f>SUM(I671:I671)</f>
        <v>0</v>
      </c>
      <c r="J672" s="23"/>
    </row>
    <row r="673" spans="2:11" s="27" customFormat="1" ht="30" customHeight="1" x14ac:dyDescent="0.2">
      <c r="B673" s="383" t="s">
        <v>27</v>
      </c>
      <c r="C673" s="383"/>
      <c r="D673" s="383"/>
      <c r="E673" s="383"/>
      <c r="F673" s="383"/>
      <c r="G673" s="383"/>
      <c r="H673" s="383"/>
      <c r="I673" s="383"/>
      <c r="J673" s="23"/>
    </row>
    <row r="674" spans="2:11" s="27" customFormat="1" ht="18" customHeight="1" x14ac:dyDescent="0.2">
      <c r="B674" s="241" t="s">
        <v>2</v>
      </c>
      <c r="C674" s="241" t="s">
        <v>77</v>
      </c>
      <c r="D674" s="224" t="s">
        <v>3</v>
      </c>
      <c r="E674" s="226"/>
      <c r="F674" s="226"/>
      <c r="G674" s="226"/>
      <c r="H674" s="241" t="s">
        <v>10</v>
      </c>
      <c r="I674" s="241" t="s">
        <v>8</v>
      </c>
      <c r="J674" s="23"/>
    </row>
    <row r="675" spans="2:11" s="27" customFormat="1" ht="18" customHeight="1" x14ac:dyDescent="0.2">
      <c r="B675" s="240" t="s">
        <v>288</v>
      </c>
      <c r="C675" s="241" t="s">
        <v>28</v>
      </c>
      <c r="D675" s="57">
        <v>1.7</v>
      </c>
      <c r="E675" s="226"/>
      <c r="F675" s="226"/>
      <c r="G675" s="226"/>
      <c r="H675" s="58">
        <f>Insumos!E20</f>
        <v>6.75</v>
      </c>
      <c r="I675" s="54">
        <f>D675*H675</f>
        <v>11.48</v>
      </c>
      <c r="J675" s="23"/>
    </row>
    <row r="676" spans="2:11" s="27" customFormat="1" ht="18" customHeight="1" x14ac:dyDescent="0.2">
      <c r="B676" s="240" t="s">
        <v>289</v>
      </c>
      <c r="C676" s="241" t="s">
        <v>28</v>
      </c>
      <c r="D676" s="57">
        <v>3.6</v>
      </c>
      <c r="E676" s="226"/>
      <c r="F676" s="226"/>
      <c r="G676" s="226"/>
      <c r="H676" s="58">
        <f>Insumos!E21</f>
        <v>3.16</v>
      </c>
      <c r="I676" s="54">
        <f>D676*H676</f>
        <v>11.38</v>
      </c>
      <c r="J676" s="23"/>
    </row>
    <row r="677" spans="2:11" s="27" customFormat="1" ht="18" customHeight="1" x14ac:dyDescent="0.2">
      <c r="B677" s="364" t="s">
        <v>84</v>
      </c>
      <c r="C677" s="364"/>
      <c r="D677" s="364"/>
      <c r="E677" s="364"/>
      <c r="F677" s="364"/>
      <c r="G677" s="364"/>
      <c r="H677" s="364"/>
      <c r="I677" s="54">
        <f>SUM(I675:I676)*1.2418</f>
        <v>28.39</v>
      </c>
      <c r="J677" s="23"/>
    </row>
    <row r="678" spans="2:11" s="27" customFormat="1" ht="18" customHeight="1" x14ac:dyDescent="0.2">
      <c r="B678" s="378" t="s">
        <v>9</v>
      </c>
      <c r="C678" s="378"/>
      <c r="D678" s="378"/>
      <c r="E678" s="378"/>
      <c r="F678" s="378"/>
      <c r="G678" s="378"/>
      <c r="H678" s="378"/>
      <c r="I678" s="54">
        <f>SUM(I675:I677)</f>
        <v>51.25</v>
      </c>
      <c r="J678" s="23"/>
    </row>
    <row r="679" spans="2:11" s="27" customFormat="1" ht="18" customHeight="1" x14ac:dyDescent="0.2">
      <c r="B679" s="245" t="s">
        <v>12</v>
      </c>
      <c r="C679" s="235">
        <v>1</v>
      </c>
      <c r="D679" s="378" t="s">
        <v>13</v>
      </c>
      <c r="E679" s="378"/>
      <c r="F679" s="378"/>
      <c r="G679" s="378"/>
      <c r="H679" s="378"/>
      <c r="I679" s="54">
        <f>I678+I672+I668+I664</f>
        <v>51.25</v>
      </c>
      <c r="J679" s="23"/>
    </row>
    <row r="680" spans="2:11" s="27" customFormat="1" ht="18" customHeight="1" x14ac:dyDescent="0.2">
      <c r="B680" s="349" t="s">
        <v>14</v>
      </c>
      <c r="C680" s="349"/>
      <c r="D680" s="349"/>
      <c r="E680" s="349"/>
      <c r="F680" s="349"/>
      <c r="G680" s="349"/>
      <c r="H680" s="349"/>
      <c r="I680" s="54">
        <f>I679/C679</f>
        <v>51.25</v>
      </c>
      <c r="J680" s="23">
        <v>59.21</v>
      </c>
      <c r="K680" s="120">
        <f>J680-J681</f>
        <v>55.66</v>
      </c>
    </row>
    <row r="681" spans="2:11" s="27" customFormat="1" ht="18" customHeight="1" x14ac:dyDescent="0.2">
      <c r="B681" s="67" t="s">
        <v>235</v>
      </c>
      <c r="C681" s="231">
        <v>22.5</v>
      </c>
      <c r="D681" s="349" t="s">
        <v>34</v>
      </c>
      <c r="E681" s="349"/>
      <c r="F681" s="349"/>
      <c r="G681" s="349"/>
      <c r="H681" s="349"/>
      <c r="I681" s="54">
        <f>I680/100*C681</f>
        <v>11.53</v>
      </c>
      <c r="J681" s="23">
        <f>J680*0.06</f>
        <v>3.55</v>
      </c>
    </row>
    <row r="682" spans="2:11" s="27" customFormat="1" ht="30" customHeight="1" x14ac:dyDescent="0.2">
      <c r="B682" s="373" t="s">
        <v>15</v>
      </c>
      <c r="C682" s="373"/>
      <c r="D682" s="373"/>
      <c r="E682" s="373"/>
      <c r="F682" s="373"/>
      <c r="G682" s="373"/>
      <c r="H682" s="373"/>
      <c r="I682" s="68">
        <f>SUM(I680:I681)</f>
        <v>62.78</v>
      </c>
      <c r="J682" s="23"/>
    </row>
    <row r="684" spans="2:11" x14ac:dyDescent="0.2">
      <c r="K684" s="7"/>
    </row>
  </sheetData>
  <mergeCells count="378">
    <mergeCell ref="D431:H431"/>
    <mergeCell ref="B432:H432"/>
    <mergeCell ref="B249:I249"/>
    <mergeCell ref="D250:I250"/>
    <mergeCell ref="B251:G251"/>
    <mergeCell ref="H251:I251"/>
    <mergeCell ref="B252:G252"/>
    <mergeCell ref="B253:I253"/>
    <mergeCell ref="B258:H258"/>
    <mergeCell ref="D274:H274"/>
    <mergeCell ref="B275:H275"/>
    <mergeCell ref="B259:I259"/>
    <mergeCell ref="B262:H262"/>
    <mergeCell ref="B263:I263"/>
    <mergeCell ref="B266:H266"/>
    <mergeCell ref="B267:I267"/>
    <mergeCell ref="B270:H270"/>
    <mergeCell ref="B271:H271"/>
    <mergeCell ref="D272:H272"/>
    <mergeCell ref="B273:H273"/>
    <mergeCell ref="B416:I416"/>
    <mergeCell ref="B419:H419"/>
    <mergeCell ref="B420:I420"/>
    <mergeCell ref="B423:H423"/>
    <mergeCell ref="B424:I424"/>
    <mergeCell ref="B427:H427"/>
    <mergeCell ref="B428:H428"/>
    <mergeCell ref="D429:H429"/>
    <mergeCell ref="B430:H430"/>
    <mergeCell ref="D400:H400"/>
    <mergeCell ref="B401:H401"/>
    <mergeCell ref="B408:I408"/>
    <mergeCell ref="D409:I409"/>
    <mergeCell ref="B410:G410"/>
    <mergeCell ref="H410:I410"/>
    <mergeCell ref="B411:G411"/>
    <mergeCell ref="B412:I412"/>
    <mergeCell ref="B415:H415"/>
    <mergeCell ref="B603:I603"/>
    <mergeCell ref="B606:H606"/>
    <mergeCell ref="B607:I607"/>
    <mergeCell ref="B610:H610"/>
    <mergeCell ref="B611:I611"/>
    <mergeCell ref="B614:H614"/>
    <mergeCell ref="B615:H615"/>
    <mergeCell ref="D616:H616"/>
    <mergeCell ref="B376:I376"/>
    <mergeCell ref="D377:I377"/>
    <mergeCell ref="B378:G378"/>
    <mergeCell ref="H378:I378"/>
    <mergeCell ref="B379:G379"/>
    <mergeCell ref="B380:I380"/>
    <mergeCell ref="B384:H384"/>
    <mergeCell ref="B385:I385"/>
    <mergeCell ref="B388:H388"/>
    <mergeCell ref="B389:I389"/>
    <mergeCell ref="B392:H392"/>
    <mergeCell ref="B393:I393"/>
    <mergeCell ref="B396:H396"/>
    <mergeCell ref="B397:H397"/>
    <mergeCell ref="D398:H398"/>
    <mergeCell ref="B399:H399"/>
    <mergeCell ref="B358:I358"/>
    <mergeCell ref="B361:H361"/>
    <mergeCell ref="B362:I362"/>
    <mergeCell ref="B365:H365"/>
    <mergeCell ref="B366:H366"/>
    <mergeCell ref="D367:H367"/>
    <mergeCell ref="B368:H368"/>
    <mergeCell ref="D369:H369"/>
    <mergeCell ref="B370:H370"/>
    <mergeCell ref="B346:I346"/>
    <mergeCell ref="D347:I347"/>
    <mergeCell ref="B348:G348"/>
    <mergeCell ref="H348:I348"/>
    <mergeCell ref="B349:G349"/>
    <mergeCell ref="B350:I350"/>
    <mergeCell ref="B353:H353"/>
    <mergeCell ref="B354:I354"/>
    <mergeCell ref="B357:H357"/>
    <mergeCell ref="B327:I327"/>
    <mergeCell ref="B330:H330"/>
    <mergeCell ref="B331:I331"/>
    <mergeCell ref="B334:H334"/>
    <mergeCell ref="B335:H335"/>
    <mergeCell ref="D336:H336"/>
    <mergeCell ref="B337:H337"/>
    <mergeCell ref="D338:H338"/>
    <mergeCell ref="B339:H339"/>
    <mergeCell ref="B682:H682"/>
    <mergeCell ref="B471:I471"/>
    <mergeCell ref="D472:I472"/>
    <mergeCell ref="B473:G473"/>
    <mergeCell ref="H473:I473"/>
    <mergeCell ref="B474:G474"/>
    <mergeCell ref="B475:I475"/>
    <mergeCell ref="B479:H479"/>
    <mergeCell ref="B480:I480"/>
    <mergeCell ref="B483:H483"/>
    <mergeCell ref="B484:I484"/>
    <mergeCell ref="B487:H487"/>
    <mergeCell ref="B488:I488"/>
    <mergeCell ref="B491:H491"/>
    <mergeCell ref="B492:H492"/>
    <mergeCell ref="D493:H493"/>
    <mergeCell ref="B494:H494"/>
    <mergeCell ref="H596:I596"/>
    <mergeCell ref="B597:G597"/>
    <mergeCell ref="B598:I598"/>
    <mergeCell ref="B617:H617"/>
    <mergeCell ref="D618:H618"/>
    <mergeCell ref="B619:H619"/>
    <mergeCell ref="B602:H602"/>
    <mergeCell ref="B557:H557"/>
    <mergeCell ref="B626:I626"/>
    <mergeCell ref="D627:I627"/>
    <mergeCell ref="B628:G628"/>
    <mergeCell ref="H628:I628"/>
    <mergeCell ref="B629:G629"/>
    <mergeCell ref="B217:I217"/>
    <mergeCell ref="D218:I218"/>
    <mergeCell ref="H219:I219"/>
    <mergeCell ref="B220:G220"/>
    <mergeCell ref="B221:I221"/>
    <mergeCell ref="B225:H225"/>
    <mergeCell ref="B226:I226"/>
    <mergeCell ref="B238:H238"/>
    <mergeCell ref="D239:H239"/>
    <mergeCell ref="B240:H240"/>
    <mergeCell ref="B229:H229"/>
    <mergeCell ref="B230:I230"/>
    <mergeCell ref="B233:H233"/>
    <mergeCell ref="B234:I234"/>
    <mergeCell ref="B237:H237"/>
    <mergeCell ref="B219:G219"/>
    <mergeCell ref="B313:I313"/>
    <mergeCell ref="D314:I314"/>
    <mergeCell ref="B638:H638"/>
    <mergeCell ref="B639:I639"/>
    <mergeCell ref="B642:H642"/>
    <mergeCell ref="B643:I643"/>
    <mergeCell ref="B646:H646"/>
    <mergeCell ref="B647:H647"/>
    <mergeCell ref="D648:H648"/>
    <mergeCell ref="B649:H649"/>
    <mergeCell ref="D650:H650"/>
    <mergeCell ref="B680:H680"/>
    <mergeCell ref="D681:H681"/>
    <mergeCell ref="B651:H651"/>
    <mergeCell ref="B657:I657"/>
    <mergeCell ref="D658:I658"/>
    <mergeCell ref="B659:G659"/>
    <mergeCell ref="H659:I659"/>
    <mergeCell ref="B660:G660"/>
    <mergeCell ref="B661:I661"/>
    <mergeCell ref="B664:H664"/>
    <mergeCell ref="B665:I665"/>
    <mergeCell ref="B668:H668"/>
    <mergeCell ref="B669:I669"/>
    <mergeCell ref="B672:H672"/>
    <mergeCell ref="B673:I673"/>
    <mergeCell ref="B677:H677"/>
    <mergeCell ref="B678:H678"/>
    <mergeCell ref="D679:H679"/>
    <mergeCell ref="B630:I630"/>
    <mergeCell ref="B634:H634"/>
    <mergeCell ref="B635:I635"/>
    <mergeCell ref="B563:I563"/>
    <mergeCell ref="D564:I564"/>
    <mergeCell ref="B565:G565"/>
    <mergeCell ref="H565:I565"/>
    <mergeCell ref="B566:G566"/>
    <mergeCell ref="B567:I567"/>
    <mergeCell ref="B570:H570"/>
    <mergeCell ref="B571:I571"/>
    <mergeCell ref="B574:H574"/>
    <mergeCell ref="B575:I575"/>
    <mergeCell ref="B578:H578"/>
    <mergeCell ref="B579:I579"/>
    <mergeCell ref="B582:H582"/>
    <mergeCell ref="B583:H583"/>
    <mergeCell ref="D584:H584"/>
    <mergeCell ref="B585:H585"/>
    <mergeCell ref="D586:H586"/>
    <mergeCell ref="B587:H587"/>
    <mergeCell ref="B594:I594"/>
    <mergeCell ref="D595:I595"/>
    <mergeCell ref="B596:G596"/>
    <mergeCell ref="B544:H544"/>
    <mergeCell ref="B545:I545"/>
    <mergeCell ref="B548:H548"/>
    <mergeCell ref="B549:I549"/>
    <mergeCell ref="B552:H552"/>
    <mergeCell ref="B553:H553"/>
    <mergeCell ref="D554:H554"/>
    <mergeCell ref="B555:H555"/>
    <mergeCell ref="D556:H556"/>
    <mergeCell ref="B537:I537"/>
    <mergeCell ref="B540:H540"/>
    <mergeCell ref="B541:I541"/>
    <mergeCell ref="B527:H527"/>
    <mergeCell ref="B515:I515"/>
    <mergeCell ref="B518:H518"/>
    <mergeCell ref="B519:I519"/>
    <mergeCell ref="B522:H522"/>
    <mergeCell ref="B523:H523"/>
    <mergeCell ref="D524:H524"/>
    <mergeCell ref="B525:H525"/>
    <mergeCell ref="D526:H526"/>
    <mergeCell ref="D304:H304"/>
    <mergeCell ref="B305:H305"/>
    <mergeCell ref="D306:H306"/>
    <mergeCell ref="B307:H307"/>
    <mergeCell ref="B533:I533"/>
    <mergeCell ref="D534:I534"/>
    <mergeCell ref="B535:G535"/>
    <mergeCell ref="H535:I535"/>
    <mergeCell ref="B536:G536"/>
    <mergeCell ref="D464:H464"/>
    <mergeCell ref="B465:H465"/>
    <mergeCell ref="B441:I441"/>
    <mergeCell ref="D442:I442"/>
    <mergeCell ref="B443:G443"/>
    <mergeCell ref="H443:I443"/>
    <mergeCell ref="D495:H495"/>
    <mergeCell ref="B496:H496"/>
    <mergeCell ref="B315:G315"/>
    <mergeCell ref="H315:I315"/>
    <mergeCell ref="B316:G316"/>
    <mergeCell ref="B317:I317"/>
    <mergeCell ref="B320:H320"/>
    <mergeCell ref="B321:I321"/>
    <mergeCell ref="B326:H326"/>
    <mergeCell ref="B290:H290"/>
    <mergeCell ref="B291:I291"/>
    <mergeCell ref="B514:H514"/>
    <mergeCell ref="B503:I503"/>
    <mergeCell ref="D504:I504"/>
    <mergeCell ref="B505:G505"/>
    <mergeCell ref="H505:I505"/>
    <mergeCell ref="B506:G506"/>
    <mergeCell ref="B507:I507"/>
    <mergeCell ref="B510:H510"/>
    <mergeCell ref="B511:I511"/>
    <mergeCell ref="B453:I453"/>
    <mergeCell ref="B456:H456"/>
    <mergeCell ref="B457:I457"/>
    <mergeCell ref="B460:H460"/>
    <mergeCell ref="B461:H461"/>
    <mergeCell ref="D462:H462"/>
    <mergeCell ref="B463:H463"/>
    <mergeCell ref="B294:H294"/>
    <mergeCell ref="B295:I295"/>
    <mergeCell ref="B298:H298"/>
    <mergeCell ref="B299:I299"/>
    <mergeCell ref="B302:H302"/>
    <mergeCell ref="B303:H303"/>
    <mergeCell ref="B144:H144"/>
    <mergeCell ref="B145:I145"/>
    <mergeCell ref="B163:H163"/>
    <mergeCell ref="B283:I283"/>
    <mergeCell ref="D284:I284"/>
    <mergeCell ref="B285:G285"/>
    <mergeCell ref="H285:I285"/>
    <mergeCell ref="B286:G286"/>
    <mergeCell ref="B287:I287"/>
    <mergeCell ref="D241:H241"/>
    <mergeCell ref="B242:H242"/>
    <mergeCell ref="B197:H197"/>
    <mergeCell ref="B198:I198"/>
    <mergeCell ref="B201:H201"/>
    <mergeCell ref="B202:I202"/>
    <mergeCell ref="B206:H206"/>
    <mergeCell ref="B188:I188"/>
    <mergeCell ref="B191:H191"/>
    <mergeCell ref="B192:I192"/>
    <mergeCell ref="D174:H174"/>
    <mergeCell ref="B90:I90"/>
    <mergeCell ref="D185:I185"/>
    <mergeCell ref="B186:G186"/>
    <mergeCell ref="H186:I186"/>
    <mergeCell ref="B444:G444"/>
    <mergeCell ref="B445:I445"/>
    <mergeCell ref="B448:H448"/>
    <mergeCell ref="B449:I449"/>
    <mergeCell ref="B452:H452"/>
    <mergeCell ref="B118:H118"/>
    <mergeCell ref="B119:I119"/>
    <mergeCell ref="B122:H122"/>
    <mergeCell ref="B123:I123"/>
    <mergeCell ref="B126:H126"/>
    <mergeCell ref="B127:H127"/>
    <mergeCell ref="D128:H128"/>
    <mergeCell ref="B129:H129"/>
    <mergeCell ref="D130:H130"/>
    <mergeCell ref="B207:H207"/>
    <mergeCell ref="D208:H208"/>
    <mergeCell ref="B209:H209"/>
    <mergeCell ref="D210:H210"/>
    <mergeCell ref="B211:H211"/>
    <mergeCell ref="B140:G140"/>
    <mergeCell ref="D72:I72"/>
    <mergeCell ref="H73:I73"/>
    <mergeCell ref="B74:G74"/>
    <mergeCell ref="B75:I75"/>
    <mergeCell ref="B81:H81"/>
    <mergeCell ref="B82:I82"/>
    <mergeCell ref="B85:H85"/>
    <mergeCell ref="B86:I86"/>
    <mergeCell ref="B89:H89"/>
    <mergeCell ref="B131:H131"/>
    <mergeCell ref="B98:H98"/>
    <mergeCell ref="D105:I105"/>
    <mergeCell ref="B106:G106"/>
    <mergeCell ref="H106:I106"/>
    <mergeCell ref="B107:G107"/>
    <mergeCell ref="B108:I108"/>
    <mergeCell ref="B114:H114"/>
    <mergeCell ref="B115:I115"/>
    <mergeCell ref="D138:I138"/>
    <mergeCell ref="B139:G139"/>
    <mergeCell ref="H139:I139"/>
    <mergeCell ref="B175:H175"/>
    <mergeCell ref="D176:H176"/>
    <mergeCell ref="B187:G187"/>
    <mergeCell ref="B141:I141"/>
    <mergeCell ref="B56:I56"/>
    <mergeCell ref="B59:H59"/>
    <mergeCell ref="B60:H60"/>
    <mergeCell ref="D61:H61"/>
    <mergeCell ref="B62:H62"/>
    <mergeCell ref="D63:H63"/>
    <mergeCell ref="B64:H64"/>
    <mergeCell ref="B184:I184"/>
    <mergeCell ref="B137:I137"/>
    <mergeCell ref="B104:I104"/>
    <mergeCell ref="B71:I71"/>
    <mergeCell ref="B164:I164"/>
    <mergeCell ref="B167:H167"/>
    <mergeCell ref="B168:I168"/>
    <mergeCell ref="B177:H177"/>
    <mergeCell ref="B172:H172"/>
    <mergeCell ref="B173:H173"/>
    <mergeCell ref="B94:H94"/>
    <mergeCell ref="D95:H95"/>
    <mergeCell ref="B96:H96"/>
    <mergeCell ref="D97:H97"/>
    <mergeCell ref="B73:G73"/>
    <mergeCell ref="B93:H93"/>
    <mergeCell ref="B2:I2"/>
    <mergeCell ref="D39:I39"/>
    <mergeCell ref="B40:G40"/>
    <mergeCell ref="H40:I40"/>
    <mergeCell ref="B41:G41"/>
    <mergeCell ref="B42:I42"/>
    <mergeCell ref="B45:H45"/>
    <mergeCell ref="B46:I46"/>
    <mergeCell ref="B55:H55"/>
    <mergeCell ref="B9:H9"/>
    <mergeCell ref="B10:I10"/>
    <mergeCell ref="B17:H17"/>
    <mergeCell ref="B18:I18"/>
    <mergeCell ref="B21:H21"/>
    <mergeCell ref="B22:I22"/>
    <mergeCell ref="B26:H26"/>
    <mergeCell ref="B27:H27"/>
    <mergeCell ref="D28:H28"/>
    <mergeCell ref="B29:H29"/>
    <mergeCell ref="D30:H30"/>
    <mergeCell ref="B51:H51"/>
    <mergeCell ref="B52:I52"/>
    <mergeCell ref="B31:H31"/>
    <mergeCell ref="D3:I3"/>
    <mergeCell ref="B4:G4"/>
    <mergeCell ref="H4:I4"/>
    <mergeCell ref="B5:G5"/>
    <mergeCell ref="B6:I6"/>
    <mergeCell ref="B38:I38"/>
  </mergeCells>
  <phoneticPr fontId="2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0" firstPageNumber="0" orientation="portrait" r:id="rId1"/>
  <headerFooter alignWithMargins="0"/>
  <rowBreaks count="20" manualBreakCount="20">
    <brk id="37" min="1" max="8" man="1"/>
    <brk id="70" min="1" max="8" man="1"/>
    <brk id="103" min="1" max="8" man="1"/>
    <brk id="136" min="1" max="8" man="1"/>
    <brk id="183" min="1" max="8" man="1"/>
    <brk id="216" min="1" max="8" man="1"/>
    <brk id="248" min="1" max="8" man="1"/>
    <brk id="282" min="1" max="8" man="1"/>
    <brk id="312" min="1" max="8" man="1"/>
    <brk id="345" min="1" max="8" man="1"/>
    <brk id="375" min="1" max="8" man="1"/>
    <brk id="407" min="1" max="8" man="1"/>
    <brk id="440" min="1" max="8" man="1"/>
    <brk id="470" min="1" max="8" man="1"/>
    <brk id="502" min="1" max="8" man="1"/>
    <brk id="532" min="1" max="8" man="1"/>
    <brk id="562" min="1" max="8" man="1"/>
    <brk id="593" min="1" max="8" man="1"/>
    <brk id="625" min="1" max="8" man="1"/>
    <brk id="656" min="1" max="8" man="1"/>
  </rowBreaks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87"/>
  <sheetViews>
    <sheetView view="pageBreakPreview" zoomScale="110" zoomScaleNormal="110" zoomScaleSheetLayoutView="110" workbookViewId="0">
      <selection activeCell="B12" sqref="B12:H12"/>
    </sheetView>
  </sheetViews>
  <sheetFormatPr defaultRowHeight="12.75" x14ac:dyDescent="0.2"/>
  <cols>
    <col min="1" max="1" width="1.140625" style="1" customWidth="1"/>
    <col min="2" max="2" width="8.140625" style="3" customWidth="1"/>
    <col min="3" max="3" width="63.28515625" style="1" customWidth="1"/>
    <col min="4" max="4" width="6.28515625" style="1" customWidth="1"/>
    <col min="5" max="5" width="12.5703125" style="1" customWidth="1"/>
    <col min="6" max="6" width="14.85546875" style="1" customWidth="1"/>
    <col min="7" max="7" width="12.7109375" style="5" customWidth="1"/>
    <col min="8" max="9" width="9.140625" style="4"/>
    <col min="10" max="17" width="9.140625" style="2"/>
    <col min="18" max="16384" width="9.140625" style="1"/>
  </cols>
  <sheetData>
    <row r="2" spans="1:17" ht="15" customHeight="1" x14ac:dyDescent="0.2">
      <c r="B2" s="99"/>
      <c r="C2" s="100" t="s">
        <v>19</v>
      </c>
      <c r="D2" s="101"/>
      <c r="E2" s="101"/>
      <c r="F2" s="102"/>
    </row>
    <row r="3" spans="1:17" ht="15" customHeight="1" x14ac:dyDescent="0.2">
      <c r="B3" s="103"/>
      <c r="C3" s="104" t="s">
        <v>20</v>
      </c>
      <c r="D3" s="9"/>
      <c r="E3" s="9"/>
      <c r="F3" s="105"/>
    </row>
    <row r="4" spans="1:17" ht="15" customHeight="1" x14ac:dyDescent="0.2">
      <c r="B4" s="103"/>
      <c r="C4" s="104" t="s">
        <v>21</v>
      </c>
      <c r="D4" s="9"/>
      <c r="E4" s="9"/>
      <c r="F4" s="105"/>
    </row>
    <row r="5" spans="1:17" ht="15" customHeight="1" x14ac:dyDescent="0.2">
      <c r="B5" s="106"/>
      <c r="C5" s="107" t="s">
        <v>293</v>
      </c>
      <c r="D5" s="108" t="s">
        <v>22</v>
      </c>
      <c r="E5" s="109">
        <v>22.5</v>
      </c>
      <c r="F5" s="110" t="s">
        <v>34</v>
      </c>
    </row>
    <row r="6" spans="1:17" ht="4.5" customHeight="1" x14ac:dyDescent="0.2">
      <c r="A6" s="2"/>
      <c r="C6" s="3"/>
      <c r="D6" s="3"/>
      <c r="E6" s="3"/>
      <c r="F6" s="3"/>
      <c r="G6" s="4"/>
    </row>
    <row r="7" spans="1:17" ht="18" customHeight="1" x14ac:dyDescent="0.2">
      <c r="B7" s="457" t="s">
        <v>23</v>
      </c>
      <c r="C7" s="457"/>
      <c r="D7" s="457"/>
      <c r="E7" s="457"/>
      <c r="F7" s="457"/>
    </row>
    <row r="8" spans="1:17" ht="4.5" customHeight="1" x14ac:dyDescent="0.2">
      <c r="A8" s="2"/>
      <c r="C8" s="3"/>
      <c r="D8" s="3"/>
      <c r="E8" s="3"/>
      <c r="F8" s="3"/>
      <c r="G8" s="4"/>
    </row>
    <row r="9" spans="1:17" s="16" customFormat="1" ht="18" customHeight="1" x14ac:dyDescent="0.2">
      <c r="B9" s="111" t="s">
        <v>33</v>
      </c>
      <c r="C9" s="111" t="s">
        <v>24</v>
      </c>
      <c r="D9" s="111" t="s">
        <v>25</v>
      </c>
      <c r="E9" s="111" t="s">
        <v>78</v>
      </c>
      <c r="F9" s="111" t="s">
        <v>26</v>
      </c>
      <c r="G9" s="31"/>
      <c r="H9" s="20"/>
      <c r="I9" s="20"/>
      <c r="J9" s="17"/>
      <c r="K9" s="17"/>
      <c r="L9" s="17"/>
      <c r="M9" s="17"/>
      <c r="N9" s="17"/>
      <c r="O9" s="17"/>
      <c r="P9" s="17"/>
      <c r="Q9" s="17"/>
    </row>
    <row r="10" spans="1:17" s="16" customFormat="1" ht="18" customHeight="1" x14ac:dyDescent="0.2">
      <c r="B10" s="461" t="s">
        <v>27</v>
      </c>
      <c r="C10" s="462"/>
      <c r="D10" s="462"/>
      <c r="E10" s="462"/>
      <c r="F10" s="463"/>
      <c r="G10" s="19"/>
      <c r="H10" s="20"/>
      <c r="I10" s="20"/>
      <c r="J10" s="17"/>
      <c r="K10" s="17"/>
      <c r="L10" s="17"/>
      <c r="M10" s="17"/>
      <c r="N10" s="17"/>
      <c r="O10" s="17"/>
      <c r="P10" s="17"/>
      <c r="Q10" s="17"/>
    </row>
    <row r="11" spans="1:17" s="16" customFormat="1" ht="18" customHeight="1" x14ac:dyDescent="0.2">
      <c r="B11" s="112">
        <v>2706</v>
      </c>
      <c r="C11" s="113" t="s">
        <v>113</v>
      </c>
      <c r="D11" s="114" t="s">
        <v>30</v>
      </c>
      <c r="E11" s="115">
        <f>(54.4/2.2638)*220</f>
        <v>5286.69</v>
      </c>
      <c r="F11" s="116" t="s">
        <v>29</v>
      </c>
      <c r="G11" s="19"/>
      <c r="H11" s="20"/>
      <c r="I11" s="20"/>
      <c r="J11" s="17"/>
      <c r="K11" s="17"/>
      <c r="L11" s="17"/>
      <c r="M11" s="17"/>
      <c r="N11" s="17"/>
      <c r="O11" s="17"/>
      <c r="P11" s="17"/>
      <c r="Q11" s="17"/>
    </row>
    <row r="12" spans="1:17" s="16" customFormat="1" ht="18" customHeight="1" x14ac:dyDescent="0.2">
      <c r="B12" s="112">
        <v>2696</v>
      </c>
      <c r="C12" s="113" t="s">
        <v>31</v>
      </c>
      <c r="D12" s="114" t="s">
        <v>28</v>
      </c>
      <c r="E12" s="115">
        <f>9.3/2.2638</f>
        <v>4.1100000000000003</v>
      </c>
      <c r="F12" s="116" t="s">
        <v>29</v>
      </c>
      <c r="G12" s="18"/>
      <c r="H12" s="20"/>
      <c r="I12" s="20"/>
      <c r="J12" s="17"/>
      <c r="K12" s="17"/>
      <c r="L12" s="17"/>
      <c r="M12" s="17"/>
      <c r="N12" s="17"/>
      <c r="O12" s="17"/>
      <c r="P12" s="17"/>
      <c r="Q12" s="17"/>
    </row>
    <row r="13" spans="1:17" s="16" customFormat="1" ht="18" customHeight="1" x14ac:dyDescent="0.2">
      <c r="B13" s="34">
        <v>4750</v>
      </c>
      <c r="C13" s="43" t="s">
        <v>116</v>
      </c>
      <c r="D13" s="44" t="s">
        <v>28</v>
      </c>
      <c r="E13" s="42">
        <f>9.3/2.2638</f>
        <v>4.1100000000000003</v>
      </c>
      <c r="F13" s="45" t="s">
        <v>29</v>
      </c>
      <c r="G13" s="18"/>
      <c r="H13" s="20"/>
      <c r="I13" s="20"/>
      <c r="J13" s="17"/>
      <c r="K13" s="17"/>
      <c r="L13" s="17"/>
      <c r="M13" s="17"/>
      <c r="N13" s="17"/>
      <c r="O13" s="17"/>
      <c r="P13" s="17"/>
      <c r="Q13" s="17"/>
    </row>
    <row r="14" spans="1:17" s="16" customFormat="1" ht="18" customHeight="1" x14ac:dyDescent="0.2">
      <c r="B14" s="34">
        <v>6111</v>
      </c>
      <c r="C14" s="43" t="s">
        <v>32</v>
      </c>
      <c r="D14" s="44" t="s">
        <v>28</v>
      </c>
      <c r="E14" s="42">
        <f>7/2.2638</f>
        <v>3.09</v>
      </c>
      <c r="F14" s="45" t="s">
        <v>29</v>
      </c>
      <c r="G14" s="18"/>
      <c r="H14" s="20"/>
      <c r="I14" s="20"/>
      <c r="J14" s="17"/>
      <c r="K14" s="17"/>
      <c r="L14" s="17"/>
      <c r="M14" s="17"/>
      <c r="N14" s="17"/>
      <c r="O14" s="17"/>
      <c r="P14" s="17"/>
      <c r="Q14" s="17"/>
    </row>
    <row r="15" spans="1:17" s="16" customFormat="1" ht="18" customHeight="1" x14ac:dyDescent="0.2">
      <c r="B15" s="34">
        <v>4083</v>
      </c>
      <c r="C15" s="46" t="s">
        <v>92</v>
      </c>
      <c r="D15" s="44" t="s">
        <v>30</v>
      </c>
      <c r="E15" s="42">
        <f>(27.14/2.2638)*220</f>
        <v>2637.51</v>
      </c>
      <c r="F15" s="45" t="s">
        <v>29</v>
      </c>
      <c r="G15" s="18"/>
      <c r="H15" s="20"/>
      <c r="I15" s="20"/>
      <c r="J15" s="17"/>
      <c r="K15" s="17"/>
      <c r="L15" s="17"/>
      <c r="M15" s="17"/>
      <c r="N15" s="17"/>
      <c r="O15" s="17"/>
      <c r="P15" s="17"/>
      <c r="Q15" s="17"/>
    </row>
    <row r="16" spans="1:17" s="16" customFormat="1" ht="18" customHeight="1" x14ac:dyDescent="0.2">
      <c r="B16" s="275">
        <v>4230</v>
      </c>
      <c r="C16" s="177" t="s">
        <v>275</v>
      </c>
      <c r="D16" s="44" t="s">
        <v>28</v>
      </c>
      <c r="E16" s="42">
        <f>21.2/2.2638</f>
        <v>9.36</v>
      </c>
      <c r="F16" s="274" t="s">
        <v>29</v>
      </c>
      <c r="G16" s="18"/>
      <c r="H16" s="20"/>
      <c r="I16" s="20"/>
      <c r="J16" s="17"/>
      <c r="K16" s="17"/>
      <c r="L16" s="17"/>
      <c r="M16" s="17"/>
      <c r="N16" s="17"/>
      <c r="O16" s="17"/>
      <c r="P16" s="17"/>
      <c r="Q16" s="17"/>
    </row>
    <row r="17" spans="2:17" s="16" customFormat="1" ht="18" customHeight="1" x14ac:dyDescent="0.2">
      <c r="B17" s="34">
        <v>4234</v>
      </c>
      <c r="C17" s="8" t="s">
        <v>135</v>
      </c>
      <c r="D17" s="44" t="s">
        <v>28</v>
      </c>
      <c r="E17" s="42">
        <f>20.16/2.2638</f>
        <v>8.91</v>
      </c>
      <c r="F17" s="45" t="s">
        <v>29</v>
      </c>
      <c r="G17" s="18"/>
      <c r="H17" s="20"/>
      <c r="I17" s="20"/>
      <c r="J17" s="17"/>
      <c r="K17" s="17"/>
      <c r="L17" s="17"/>
      <c r="M17" s="17"/>
      <c r="N17" s="17"/>
      <c r="O17" s="17"/>
      <c r="P17" s="17"/>
      <c r="Q17" s="17"/>
    </row>
    <row r="18" spans="2:17" s="16" customFormat="1" ht="18" customHeight="1" x14ac:dyDescent="0.2">
      <c r="B18" s="34">
        <v>4093</v>
      </c>
      <c r="C18" s="8" t="s">
        <v>142</v>
      </c>
      <c r="D18" s="44" t="s">
        <v>28</v>
      </c>
      <c r="E18" s="42">
        <f>20.65/2.2638</f>
        <v>9.1199999999999992</v>
      </c>
      <c r="F18" s="45" t="s">
        <v>29</v>
      </c>
      <c r="G18" s="18"/>
      <c r="H18" s="20"/>
      <c r="I18" s="20"/>
      <c r="J18" s="17"/>
      <c r="K18" s="17"/>
      <c r="L18" s="17"/>
      <c r="M18" s="17"/>
      <c r="N18" s="17"/>
      <c r="O18" s="17"/>
      <c r="P18" s="17"/>
      <c r="Q18" s="17"/>
    </row>
    <row r="19" spans="2:17" s="16" customFormat="1" ht="18" customHeight="1" x14ac:dyDescent="0.2">
      <c r="B19" s="34">
        <v>6082</v>
      </c>
      <c r="C19" s="8" t="s">
        <v>262</v>
      </c>
      <c r="D19" s="44" t="s">
        <v>28</v>
      </c>
      <c r="E19" s="42">
        <v>2.84</v>
      </c>
      <c r="F19" s="45" t="s">
        <v>29</v>
      </c>
      <c r="G19" s="18"/>
      <c r="H19" s="20"/>
      <c r="I19" s="20"/>
      <c r="J19" s="17"/>
      <c r="K19" s="17"/>
      <c r="L19" s="17"/>
      <c r="M19" s="17"/>
      <c r="N19" s="17"/>
      <c r="O19" s="17"/>
      <c r="P19" s="17"/>
      <c r="Q19" s="17"/>
    </row>
    <row r="20" spans="2:17" s="16" customFormat="1" ht="18" customHeight="1" x14ac:dyDescent="0.2">
      <c r="B20" s="34">
        <v>7153</v>
      </c>
      <c r="C20" s="240" t="s">
        <v>288</v>
      </c>
      <c r="D20" s="241" t="s">
        <v>28</v>
      </c>
      <c r="E20" s="42">
        <f>15.29/2.2638</f>
        <v>6.75</v>
      </c>
      <c r="F20" s="45" t="s">
        <v>29</v>
      </c>
      <c r="G20" s="18"/>
      <c r="H20" s="20"/>
      <c r="I20" s="20"/>
      <c r="J20" s="17"/>
      <c r="K20" s="17"/>
      <c r="L20" s="17"/>
      <c r="M20" s="17"/>
      <c r="N20" s="17"/>
      <c r="O20" s="17"/>
      <c r="P20" s="17"/>
      <c r="Q20" s="17"/>
    </row>
    <row r="21" spans="2:17" s="16" customFormat="1" ht="18" customHeight="1" x14ac:dyDescent="0.2">
      <c r="B21" s="60">
        <v>245</v>
      </c>
      <c r="C21" s="240" t="s">
        <v>289</v>
      </c>
      <c r="D21" s="241" t="s">
        <v>28</v>
      </c>
      <c r="E21" s="42">
        <f>7.15/2.2638</f>
        <v>3.16</v>
      </c>
      <c r="F21" s="45" t="s">
        <v>29</v>
      </c>
      <c r="G21" s="18"/>
      <c r="H21" s="20"/>
      <c r="I21" s="20"/>
      <c r="J21" s="17"/>
      <c r="K21" s="17"/>
      <c r="L21" s="17"/>
      <c r="M21" s="17"/>
      <c r="N21" s="17"/>
      <c r="O21" s="17"/>
      <c r="P21" s="17"/>
      <c r="Q21" s="17"/>
    </row>
    <row r="22" spans="2:17" s="16" customFormat="1" ht="15.95" customHeight="1" x14ac:dyDescent="0.2">
      <c r="B22" s="464"/>
      <c r="C22" s="465"/>
      <c r="D22" s="465"/>
      <c r="E22" s="465"/>
      <c r="F22" s="466"/>
      <c r="G22" s="18"/>
      <c r="H22" s="20"/>
      <c r="I22" s="20"/>
      <c r="J22" s="17"/>
      <c r="K22" s="17"/>
      <c r="L22" s="17"/>
      <c r="M22" s="17"/>
      <c r="N22" s="17"/>
      <c r="O22" s="17"/>
      <c r="P22" s="17"/>
      <c r="Q22" s="17"/>
    </row>
    <row r="23" spans="2:17" s="16" customFormat="1" ht="18" customHeight="1" x14ac:dyDescent="0.2">
      <c r="B23" s="458" t="s">
        <v>76</v>
      </c>
      <c r="C23" s="459"/>
      <c r="D23" s="459"/>
      <c r="E23" s="459"/>
      <c r="F23" s="460"/>
      <c r="G23" s="18"/>
      <c r="H23" s="20"/>
      <c r="I23" s="20"/>
      <c r="J23" s="17"/>
      <c r="K23" s="17"/>
      <c r="L23" s="17"/>
      <c r="M23" s="17"/>
      <c r="N23" s="17"/>
      <c r="O23" s="17"/>
      <c r="P23" s="17"/>
      <c r="Q23" s="17"/>
    </row>
    <row r="24" spans="2:17" s="16" customFormat="1" ht="18" customHeight="1" x14ac:dyDescent="0.2">
      <c r="B24" s="34">
        <v>2692</v>
      </c>
      <c r="C24" s="43" t="s">
        <v>80</v>
      </c>
      <c r="D24" s="44" t="s">
        <v>75</v>
      </c>
      <c r="E24" s="42">
        <v>8.35</v>
      </c>
      <c r="F24" s="45" t="s">
        <v>29</v>
      </c>
      <c r="G24" s="18">
        <v>8.89</v>
      </c>
      <c r="H24" s="20">
        <f>G24*0.06</f>
        <v>0.53</v>
      </c>
      <c r="I24" s="20">
        <f>G24-H24</f>
        <v>8.36</v>
      </c>
      <c r="J24" s="17"/>
      <c r="K24" s="17"/>
      <c r="L24" s="17"/>
      <c r="M24" s="17"/>
      <c r="N24" s="17"/>
      <c r="O24" s="17"/>
      <c r="P24" s="17"/>
      <c r="Q24" s="17"/>
    </row>
    <row r="25" spans="2:17" s="16" customFormat="1" ht="30" customHeight="1" x14ac:dyDescent="0.2">
      <c r="B25" s="34">
        <v>2433</v>
      </c>
      <c r="C25" s="13" t="s">
        <v>83</v>
      </c>
      <c r="D25" s="44" t="s">
        <v>40</v>
      </c>
      <c r="E25" s="42">
        <v>4.51</v>
      </c>
      <c r="F25" s="45" t="s">
        <v>29</v>
      </c>
      <c r="G25" s="18">
        <v>4.8</v>
      </c>
      <c r="H25" s="20">
        <f t="shared" ref="H25:H57" si="0">G25*0.06</f>
        <v>0.28999999999999998</v>
      </c>
      <c r="I25" s="20">
        <f t="shared" ref="I25:I57" si="1">G25-H25</f>
        <v>4.51</v>
      </c>
      <c r="J25" s="17"/>
      <c r="K25" s="17"/>
      <c r="L25" s="17"/>
      <c r="M25" s="17"/>
      <c r="N25" s="17"/>
      <c r="O25" s="17"/>
      <c r="P25" s="17"/>
      <c r="Q25" s="17"/>
    </row>
    <row r="26" spans="2:17" s="16" customFormat="1" ht="18" customHeight="1" x14ac:dyDescent="0.2">
      <c r="B26" s="34">
        <v>4492</v>
      </c>
      <c r="C26" s="72" t="s">
        <v>98</v>
      </c>
      <c r="D26" s="44" t="s">
        <v>39</v>
      </c>
      <c r="E26" s="42">
        <v>7.47</v>
      </c>
      <c r="F26" s="45" t="s">
        <v>29</v>
      </c>
      <c r="G26" s="19">
        <v>7.95</v>
      </c>
      <c r="H26" s="20">
        <f t="shared" si="0"/>
        <v>0.48</v>
      </c>
      <c r="I26" s="20">
        <f t="shared" si="1"/>
        <v>7.47</v>
      </c>
      <c r="J26" s="17"/>
      <c r="K26" s="17"/>
      <c r="L26" s="17"/>
      <c r="M26" s="17"/>
      <c r="N26" s="17"/>
      <c r="O26" s="17"/>
      <c r="P26" s="17"/>
      <c r="Q26" s="17"/>
    </row>
    <row r="27" spans="2:17" s="16" customFormat="1" ht="18" customHeight="1" x14ac:dyDescent="0.2">
      <c r="B27" s="98">
        <v>4460</v>
      </c>
      <c r="C27" s="80" t="s">
        <v>99</v>
      </c>
      <c r="D27" s="44" t="s">
        <v>39</v>
      </c>
      <c r="E27" s="42">
        <v>3.72</v>
      </c>
      <c r="F27" s="45" t="s">
        <v>29</v>
      </c>
      <c r="G27" s="19">
        <v>3.96</v>
      </c>
      <c r="H27" s="20">
        <f t="shared" si="0"/>
        <v>0.24</v>
      </c>
      <c r="I27" s="20">
        <f t="shared" si="1"/>
        <v>3.72</v>
      </c>
      <c r="J27" s="17"/>
      <c r="K27" s="17"/>
      <c r="L27" s="17"/>
      <c r="M27" s="17"/>
      <c r="N27" s="17"/>
      <c r="O27" s="17"/>
      <c r="P27" s="17"/>
      <c r="Q27" s="17"/>
    </row>
    <row r="28" spans="2:17" s="16" customFormat="1" ht="18" customHeight="1" x14ac:dyDescent="0.2">
      <c r="B28" s="60" t="s">
        <v>100</v>
      </c>
      <c r="C28" s="74" t="s">
        <v>17</v>
      </c>
      <c r="D28" s="44" t="s">
        <v>40</v>
      </c>
      <c r="E28" s="42">
        <v>8.86</v>
      </c>
      <c r="F28" s="45" t="s">
        <v>29</v>
      </c>
      <c r="G28" s="19">
        <v>9.43</v>
      </c>
      <c r="H28" s="20">
        <f t="shared" si="0"/>
        <v>0.56999999999999995</v>
      </c>
      <c r="I28" s="20">
        <f t="shared" si="1"/>
        <v>8.86</v>
      </c>
      <c r="J28" s="17"/>
      <c r="K28" s="17"/>
      <c r="L28" s="17"/>
      <c r="M28" s="17"/>
      <c r="N28" s="17"/>
      <c r="O28" s="17"/>
      <c r="P28" s="17"/>
      <c r="Q28" s="17"/>
    </row>
    <row r="29" spans="2:17" s="16" customFormat="1" ht="18" customHeight="1" x14ac:dyDescent="0.2">
      <c r="B29" s="60">
        <v>6253</v>
      </c>
      <c r="C29" s="80" t="s">
        <v>101</v>
      </c>
      <c r="D29" s="44" t="s">
        <v>40</v>
      </c>
      <c r="E29" s="42">
        <v>51.7</v>
      </c>
      <c r="F29" s="45" t="s">
        <v>29</v>
      </c>
      <c r="G29" s="19">
        <v>55</v>
      </c>
      <c r="H29" s="20">
        <f t="shared" si="0"/>
        <v>3.3</v>
      </c>
      <c r="I29" s="20">
        <f t="shared" si="1"/>
        <v>51.7</v>
      </c>
      <c r="J29" s="17"/>
      <c r="K29" s="17"/>
      <c r="L29" s="17"/>
      <c r="M29" s="17"/>
      <c r="N29" s="17"/>
      <c r="O29" s="17"/>
      <c r="P29" s="17"/>
      <c r="Q29" s="17"/>
    </row>
    <row r="30" spans="2:17" s="16" customFormat="1" ht="18" customHeight="1" x14ac:dyDescent="0.2">
      <c r="B30" s="60">
        <v>11822</v>
      </c>
      <c r="C30" s="80" t="s">
        <v>102</v>
      </c>
      <c r="D30" s="44" t="s">
        <v>40</v>
      </c>
      <c r="E30" s="42">
        <v>5.64</v>
      </c>
      <c r="F30" s="45" t="s">
        <v>29</v>
      </c>
      <c r="G30" s="19">
        <v>6</v>
      </c>
      <c r="H30" s="20">
        <f t="shared" si="0"/>
        <v>0.36</v>
      </c>
      <c r="I30" s="20">
        <f t="shared" si="1"/>
        <v>5.64</v>
      </c>
      <c r="J30" s="17"/>
      <c r="K30" s="17"/>
      <c r="L30" s="17"/>
      <c r="M30" s="17"/>
      <c r="N30" s="17"/>
      <c r="O30" s="17"/>
      <c r="P30" s="17"/>
      <c r="Q30" s="17"/>
    </row>
    <row r="31" spans="2:17" s="16" customFormat="1" ht="18" customHeight="1" x14ac:dyDescent="0.2">
      <c r="B31" s="73">
        <v>7528</v>
      </c>
      <c r="C31" s="72" t="s">
        <v>103</v>
      </c>
      <c r="D31" s="59" t="s">
        <v>40</v>
      </c>
      <c r="E31" s="42">
        <v>4.6100000000000003</v>
      </c>
      <c r="F31" s="45" t="s">
        <v>29</v>
      </c>
      <c r="G31" s="19">
        <v>4.9000000000000004</v>
      </c>
      <c r="H31" s="20">
        <f t="shared" si="0"/>
        <v>0.28999999999999998</v>
      </c>
      <c r="I31" s="20">
        <f t="shared" si="1"/>
        <v>4.6100000000000003</v>
      </c>
      <c r="J31" s="17"/>
      <c r="K31" s="17"/>
      <c r="L31" s="17"/>
      <c r="M31" s="17"/>
      <c r="N31" s="17"/>
      <c r="O31" s="17"/>
      <c r="P31" s="17"/>
      <c r="Q31" s="17"/>
    </row>
    <row r="32" spans="2:17" s="16" customFormat="1" ht="18" customHeight="1" x14ac:dyDescent="0.2">
      <c r="B32" s="73">
        <v>7555</v>
      </c>
      <c r="C32" s="74" t="s">
        <v>59</v>
      </c>
      <c r="D32" s="59" t="s">
        <v>40</v>
      </c>
      <c r="E32" s="42">
        <v>4.33</v>
      </c>
      <c r="F32" s="45" t="s">
        <v>29</v>
      </c>
      <c r="G32" s="19">
        <v>4.6100000000000003</v>
      </c>
      <c r="H32" s="20">
        <f t="shared" si="0"/>
        <v>0.28000000000000003</v>
      </c>
      <c r="I32" s="20">
        <f t="shared" si="1"/>
        <v>4.33</v>
      </c>
      <c r="J32" s="17"/>
      <c r="K32" s="17"/>
      <c r="L32" s="17"/>
      <c r="M32" s="17"/>
      <c r="N32" s="17"/>
      <c r="O32" s="17"/>
      <c r="P32" s="17"/>
      <c r="Q32" s="17"/>
    </row>
    <row r="33" spans="2:17" s="16" customFormat="1" ht="18" customHeight="1" x14ac:dyDescent="0.2">
      <c r="B33" s="73">
        <v>13329</v>
      </c>
      <c r="C33" s="74" t="s">
        <v>58</v>
      </c>
      <c r="D33" s="59" t="s">
        <v>40</v>
      </c>
      <c r="E33" s="42">
        <v>1.85</v>
      </c>
      <c r="F33" s="45" t="s">
        <v>29</v>
      </c>
      <c r="G33" s="19">
        <v>1.97</v>
      </c>
      <c r="H33" s="20">
        <f t="shared" si="0"/>
        <v>0.12</v>
      </c>
      <c r="I33" s="20">
        <f t="shared" si="1"/>
        <v>1.85</v>
      </c>
      <c r="J33" s="17"/>
      <c r="K33" s="17"/>
      <c r="L33" s="17"/>
      <c r="M33" s="17"/>
      <c r="N33" s="17"/>
      <c r="O33" s="17"/>
      <c r="P33" s="17"/>
      <c r="Q33" s="17"/>
    </row>
    <row r="34" spans="2:17" s="16" customFormat="1" ht="18" customHeight="1" x14ac:dyDescent="0.2">
      <c r="B34" s="73">
        <v>3764</v>
      </c>
      <c r="C34" s="74" t="s">
        <v>57</v>
      </c>
      <c r="D34" s="59" t="s">
        <v>40</v>
      </c>
      <c r="E34" s="42">
        <v>1.02</v>
      </c>
      <c r="F34" s="45" t="s">
        <v>29</v>
      </c>
      <c r="G34" s="19">
        <v>1.08</v>
      </c>
      <c r="H34" s="20">
        <f t="shared" si="0"/>
        <v>0.06</v>
      </c>
      <c r="I34" s="20">
        <f t="shared" si="1"/>
        <v>1.02</v>
      </c>
      <c r="J34" s="17"/>
      <c r="K34" s="17"/>
      <c r="L34" s="17"/>
      <c r="M34" s="17"/>
      <c r="N34" s="17"/>
      <c r="O34" s="17"/>
      <c r="P34" s="17"/>
      <c r="Q34" s="17"/>
    </row>
    <row r="35" spans="2:17" s="16" customFormat="1" ht="18" customHeight="1" x14ac:dyDescent="0.2">
      <c r="B35" s="73">
        <v>7345</v>
      </c>
      <c r="C35" s="74" t="s">
        <v>56</v>
      </c>
      <c r="D35" s="71" t="s">
        <v>75</v>
      </c>
      <c r="E35" s="42">
        <v>12.25</v>
      </c>
      <c r="F35" s="45" t="s">
        <v>29</v>
      </c>
      <c r="G35" s="19">
        <v>13.03</v>
      </c>
      <c r="H35" s="20">
        <f t="shared" si="0"/>
        <v>0.78</v>
      </c>
      <c r="I35" s="20">
        <f t="shared" si="1"/>
        <v>12.25</v>
      </c>
      <c r="J35" s="17"/>
      <c r="K35" s="17"/>
      <c r="L35" s="17"/>
      <c r="M35" s="17"/>
      <c r="N35" s="17"/>
      <c r="O35" s="17"/>
      <c r="P35" s="17"/>
      <c r="Q35" s="17"/>
    </row>
    <row r="36" spans="2:17" s="16" customFormat="1" ht="18" customHeight="1" x14ac:dyDescent="0.2">
      <c r="B36" s="73">
        <v>11752</v>
      </c>
      <c r="C36" s="74" t="s">
        <v>55</v>
      </c>
      <c r="D36" s="59" t="s">
        <v>40</v>
      </c>
      <c r="E36" s="42">
        <v>16.63</v>
      </c>
      <c r="F36" s="45" t="s">
        <v>29</v>
      </c>
      <c r="G36" s="19">
        <v>17.690000000000001</v>
      </c>
      <c r="H36" s="20">
        <f t="shared" si="0"/>
        <v>1.06</v>
      </c>
      <c r="I36" s="20">
        <f t="shared" si="1"/>
        <v>16.63</v>
      </c>
      <c r="J36" s="17"/>
      <c r="K36" s="17"/>
      <c r="L36" s="17"/>
      <c r="M36" s="17"/>
      <c r="N36" s="17"/>
      <c r="O36" s="17"/>
      <c r="P36" s="17"/>
      <c r="Q36" s="17"/>
    </row>
    <row r="37" spans="2:17" s="16" customFormat="1" ht="18" customHeight="1" x14ac:dyDescent="0.2">
      <c r="B37" s="34">
        <v>13629</v>
      </c>
      <c r="C37" s="46" t="s">
        <v>42</v>
      </c>
      <c r="D37" s="44" t="s">
        <v>36</v>
      </c>
      <c r="E37" s="42">
        <v>145.9</v>
      </c>
      <c r="F37" s="45" t="s">
        <v>29</v>
      </c>
      <c r="G37" s="18">
        <v>158.4</v>
      </c>
      <c r="H37" s="20">
        <f t="shared" si="0"/>
        <v>9.5</v>
      </c>
      <c r="I37" s="20">
        <f t="shared" si="1"/>
        <v>148.9</v>
      </c>
      <c r="J37" s="17"/>
      <c r="K37" s="17"/>
      <c r="L37" s="17"/>
      <c r="M37" s="17"/>
      <c r="N37" s="17"/>
      <c r="O37" s="17"/>
      <c r="P37" s="17"/>
      <c r="Q37" s="17"/>
    </row>
    <row r="38" spans="2:17" s="16" customFormat="1" ht="18" customHeight="1" x14ac:dyDescent="0.2">
      <c r="B38" s="40">
        <v>4517</v>
      </c>
      <c r="C38" s="39" t="s">
        <v>111</v>
      </c>
      <c r="D38" s="44" t="s">
        <v>39</v>
      </c>
      <c r="E38" s="117">
        <v>1.02</v>
      </c>
      <c r="F38" s="41" t="s">
        <v>29</v>
      </c>
      <c r="G38" s="18">
        <v>1.08</v>
      </c>
      <c r="H38" s="20">
        <f t="shared" si="0"/>
        <v>0.06</v>
      </c>
      <c r="I38" s="20">
        <f t="shared" si="1"/>
        <v>1.02</v>
      </c>
      <c r="J38" s="17"/>
      <c r="K38" s="17"/>
      <c r="L38" s="17"/>
      <c r="M38" s="17"/>
      <c r="N38" s="17"/>
      <c r="O38" s="17"/>
      <c r="P38" s="17"/>
      <c r="Q38" s="17"/>
    </row>
    <row r="39" spans="2:17" s="16" customFormat="1" ht="18" customHeight="1" x14ac:dyDescent="0.2">
      <c r="B39" s="40">
        <v>4491</v>
      </c>
      <c r="C39" s="39" t="s">
        <v>91</v>
      </c>
      <c r="D39" s="44" t="s">
        <v>39</v>
      </c>
      <c r="E39" s="117">
        <v>4.95</v>
      </c>
      <c r="F39" s="41" t="s">
        <v>29</v>
      </c>
      <c r="G39" s="18">
        <v>5.27</v>
      </c>
      <c r="H39" s="20">
        <f t="shared" si="0"/>
        <v>0.32</v>
      </c>
      <c r="I39" s="20">
        <f t="shared" si="1"/>
        <v>4.95</v>
      </c>
      <c r="J39" s="17"/>
      <c r="K39" s="17"/>
      <c r="L39" s="17"/>
      <c r="M39" s="17"/>
      <c r="N39" s="17"/>
      <c r="O39" s="17"/>
      <c r="P39" s="17"/>
      <c r="Q39" s="17"/>
    </row>
    <row r="40" spans="2:17" s="16" customFormat="1" ht="18" customHeight="1" x14ac:dyDescent="0.2">
      <c r="B40" s="34">
        <v>4512</v>
      </c>
      <c r="C40" s="66" t="s">
        <v>94</v>
      </c>
      <c r="D40" s="44" t="s">
        <v>39</v>
      </c>
      <c r="E40" s="117">
        <v>1.57</v>
      </c>
      <c r="F40" s="45" t="s">
        <v>29</v>
      </c>
      <c r="G40" s="19">
        <v>1.67</v>
      </c>
      <c r="H40" s="20">
        <f t="shared" si="0"/>
        <v>0.1</v>
      </c>
      <c r="I40" s="20">
        <f t="shared" si="1"/>
        <v>1.57</v>
      </c>
      <c r="J40" s="95"/>
      <c r="K40" s="96"/>
      <c r="L40" s="96"/>
      <c r="M40" s="96"/>
      <c r="N40" s="96"/>
      <c r="O40" s="17"/>
      <c r="P40" s="17"/>
      <c r="Q40" s="17"/>
    </row>
    <row r="41" spans="2:17" s="16" customFormat="1" ht="15.95" customHeight="1" x14ac:dyDescent="0.2">
      <c r="B41" s="34">
        <v>5075</v>
      </c>
      <c r="C41" s="43" t="s">
        <v>37</v>
      </c>
      <c r="D41" s="44" t="s">
        <v>38</v>
      </c>
      <c r="E41" s="42">
        <v>5.69</v>
      </c>
      <c r="F41" s="45" t="s">
        <v>29</v>
      </c>
      <c r="G41" s="18">
        <v>6.05</v>
      </c>
      <c r="H41" s="20">
        <f t="shared" si="0"/>
        <v>0.36</v>
      </c>
      <c r="I41" s="20">
        <f t="shared" si="1"/>
        <v>5.69</v>
      </c>
      <c r="J41" s="20">
        <f>G41-H41</f>
        <v>5.69</v>
      </c>
      <c r="K41" s="17"/>
      <c r="L41" s="17"/>
      <c r="M41" s="17"/>
      <c r="N41" s="17"/>
      <c r="O41" s="17"/>
      <c r="P41" s="17"/>
      <c r="Q41" s="17"/>
    </row>
    <row r="42" spans="2:17" s="16" customFormat="1" ht="30.75" customHeight="1" x14ac:dyDescent="0.2">
      <c r="B42" s="34">
        <v>10685</v>
      </c>
      <c r="C42" s="50" t="s">
        <v>138</v>
      </c>
      <c r="D42" s="44" t="s">
        <v>40</v>
      </c>
      <c r="E42" s="42">
        <v>471371.79</v>
      </c>
      <c r="F42" s="45" t="s">
        <v>29</v>
      </c>
      <c r="G42" s="97">
        <v>503045.5</v>
      </c>
      <c r="H42" s="20">
        <f>G42*0.06</f>
        <v>30182.73</v>
      </c>
      <c r="I42" s="20">
        <f t="shared" si="1"/>
        <v>472862.77</v>
      </c>
      <c r="J42" s="20"/>
      <c r="K42" s="17"/>
      <c r="L42" s="17"/>
      <c r="M42" s="17"/>
      <c r="N42" s="17"/>
      <c r="O42" s="17"/>
      <c r="P42" s="17"/>
      <c r="Q42" s="17"/>
    </row>
    <row r="43" spans="2:17" s="16" customFormat="1" ht="30.75" customHeight="1" x14ac:dyDescent="0.2">
      <c r="B43" s="34">
        <v>1155</v>
      </c>
      <c r="C43" s="78" t="s">
        <v>147</v>
      </c>
      <c r="D43" s="44" t="s">
        <v>40</v>
      </c>
      <c r="E43" s="42">
        <v>150301.03</v>
      </c>
      <c r="F43" s="45" t="s">
        <v>29</v>
      </c>
      <c r="G43" s="18">
        <v>171057.44</v>
      </c>
      <c r="H43" s="20">
        <f>G43*0.06</f>
        <v>10263.450000000001</v>
      </c>
      <c r="I43" s="20">
        <f t="shared" si="1"/>
        <v>160793.99</v>
      </c>
      <c r="J43" s="20"/>
      <c r="K43" s="17"/>
      <c r="L43" s="17"/>
      <c r="M43" s="17"/>
      <c r="N43" s="17"/>
      <c r="O43" s="17"/>
      <c r="P43" s="17"/>
      <c r="Q43" s="17"/>
    </row>
    <row r="44" spans="2:17" s="16" customFormat="1" ht="30.75" customHeight="1" x14ac:dyDescent="0.2">
      <c r="B44" s="34" t="s">
        <v>126</v>
      </c>
      <c r="C44" s="47" t="s">
        <v>127</v>
      </c>
      <c r="D44" s="44" t="s">
        <v>28</v>
      </c>
      <c r="E44" s="42">
        <v>19.5</v>
      </c>
      <c r="F44" s="45" t="s">
        <v>128</v>
      </c>
      <c r="G44" s="18">
        <v>20.74</v>
      </c>
      <c r="H44" s="20">
        <f>G44*0.06</f>
        <v>1.24</v>
      </c>
      <c r="I44" s="20">
        <f>G44-H44</f>
        <v>19.5</v>
      </c>
      <c r="J44" s="20"/>
      <c r="K44" s="17"/>
      <c r="L44" s="17"/>
      <c r="M44" s="17"/>
      <c r="N44" s="17"/>
      <c r="O44" s="17"/>
      <c r="P44" s="17"/>
      <c r="Q44" s="17"/>
    </row>
    <row r="45" spans="2:17" s="16" customFormat="1" ht="29.25" customHeight="1" x14ac:dyDescent="0.2">
      <c r="B45" s="34">
        <v>2721</v>
      </c>
      <c r="C45" s="47" t="s">
        <v>143</v>
      </c>
      <c r="D45" s="49" t="s">
        <v>28</v>
      </c>
      <c r="E45" s="42">
        <v>122.38</v>
      </c>
      <c r="F45" s="45" t="s">
        <v>29</v>
      </c>
      <c r="G45" s="19">
        <v>130.19</v>
      </c>
      <c r="H45" s="20">
        <f t="shared" si="0"/>
        <v>7.81</v>
      </c>
      <c r="I45" s="20">
        <f>G45-H45</f>
        <v>122.38</v>
      </c>
      <c r="J45" s="17"/>
      <c r="K45" s="17"/>
      <c r="L45" s="17"/>
      <c r="M45" s="17"/>
      <c r="N45" s="17"/>
      <c r="O45" s="17"/>
      <c r="P45" s="17"/>
      <c r="Q45" s="17"/>
    </row>
    <row r="46" spans="2:17" s="16" customFormat="1" ht="29.25" customHeight="1" x14ac:dyDescent="0.2">
      <c r="B46" s="34">
        <v>1133</v>
      </c>
      <c r="C46" s="47" t="s">
        <v>144</v>
      </c>
      <c r="D46" s="49" t="s">
        <v>28</v>
      </c>
      <c r="E46" s="42">
        <v>56.68</v>
      </c>
      <c r="F46" s="45" t="s">
        <v>29</v>
      </c>
      <c r="G46" s="19">
        <v>60.3</v>
      </c>
      <c r="H46" s="20">
        <f t="shared" si="0"/>
        <v>3.62</v>
      </c>
      <c r="I46" s="20">
        <f t="shared" si="1"/>
        <v>56.68</v>
      </c>
      <c r="J46" s="17"/>
      <c r="K46" s="17"/>
      <c r="L46" s="17"/>
      <c r="M46" s="17"/>
      <c r="N46" s="17"/>
      <c r="O46" s="17"/>
      <c r="P46" s="17"/>
      <c r="Q46" s="17"/>
    </row>
    <row r="47" spans="2:17" s="16" customFormat="1" ht="29.25" customHeight="1" x14ac:dyDescent="0.2">
      <c r="B47" s="34">
        <v>1286</v>
      </c>
      <c r="C47" s="78" t="s">
        <v>115</v>
      </c>
      <c r="D47" s="49" t="s">
        <v>28</v>
      </c>
      <c r="E47" s="42">
        <v>96.11</v>
      </c>
      <c r="F47" s="45" t="s">
        <v>29</v>
      </c>
      <c r="G47" s="19">
        <v>102.24</v>
      </c>
      <c r="H47" s="20">
        <f t="shared" si="0"/>
        <v>6.13</v>
      </c>
      <c r="I47" s="20">
        <f t="shared" si="1"/>
        <v>96.11</v>
      </c>
      <c r="J47" s="17"/>
      <c r="K47" s="17"/>
      <c r="L47" s="17"/>
      <c r="M47" s="17"/>
      <c r="N47" s="17"/>
      <c r="O47" s="17"/>
      <c r="P47" s="17"/>
      <c r="Q47" s="17"/>
    </row>
    <row r="48" spans="2:17" s="16" customFormat="1" ht="33.75" customHeight="1" x14ac:dyDescent="0.2">
      <c r="B48" s="248">
        <v>6046</v>
      </c>
      <c r="C48" s="74" t="s">
        <v>260</v>
      </c>
      <c r="D48" s="48" t="s">
        <v>28</v>
      </c>
      <c r="E48" s="42">
        <v>205608.95</v>
      </c>
      <c r="F48" s="249" t="s">
        <v>29</v>
      </c>
      <c r="G48" s="97">
        <v>230435.05</v>
      </c>
      <c r="H48" s="20">
        <f t="shared" si="0"/>
        <v>13826.1</v>
      </c>
      <c r="I48" s="20">
        <f t="shared" si="1"/>
        <v>216608.95</v>
      </c>
      <c r="J48" s="17"/>
      <c r="K48" s="17"/>
      <c r="L48" s="17"/>
      <c r="M48" s="17"/>
      <c r="N48" s="17"/>
      <c r="O48" s="17"/>
      <c r="P48" s="17"/>
      <c r="Q48" s="17"/>
    </row>
    <row r="49" spans="2:17" s="16" customFormat="1" ht="48" customHeight="1" x14ac:dyDescent="0.2">
      <c r="B49" s="248">
        <v>6043</v>
      </c>
      <c r="C49" s="232" t="s">
        <v>301</v>
      </c>
      <c r="D49" s="44" t="s">
        <v>28</v>
      </c>
      <c r="E49" s="42">
        <v>67.680000000000007</v>
      </c>
      <c r="F49" s="274" t="s">
        <v>29</v>
      </c>
      <c r="G49" s="251">
        <v>72</v>
      </c>
      <c r="H49" s="20">
        <f>G49*0.06</f>
        <v>4.32</v>
      </c>
      <c r="I49" s="20">
        <f t="shared" si="1"/>
        <v>67.680000000000007</v>
      </c>
      <c r="J49" s="20"/>
      <c r="K49" s="17"/>
      <c r="L49" s="17"/>
      <c r="M49" s="17"/>
      <c r="N49" s="17"/>
      <c r="O49" s="17"/>
      <c r="P49" s="17"/>
      <c r="Q49" s="17"/>
    </row>
    <row r="50" spans="2:17" s="16" customFormat="1" ht="20.100000000000001" customHeight="1" x14ac:dyDescent="0.2">
      <c r="B50" s="248">
        <v>1448</v>
      </c>
      <c r="C50" s="74" t="s">
        <v>244</v>
      </c>
      <c r="D50" s="48" t="s">
        <v>28</v>
      </c>
      <c r="E50" s="42">
        <v>3.03</v>
      </c>
      <c r="F50" s="249" t="s">
        <v>29</v>
      </c>
      <c r="G50" s="97">
        <v>3.22</v>
      </c>
      <c r="H50" s="20">
        <f t="shared" si="0"/>
        <v>0.19</v>
      </c>
      <c r="I50" s="20">
        <f t="shared" si="1"/>
        <v>3.03</v>
      </c>
      <c r="J50" s="17"/>
      <c r="K50" s="17"/>
      <c r="L50" s="17"/>
      <c r="M50" s="17"/>
      <c r="N50" s="17"/>
      <c r="O50" s="17"/>
      <c r="P50" s="17"/>
      <c r="Q50" s="17"/>
    </row>
    <row r="51" spans="2:17" s="16" customFormat="1" ht="20.100000000000001" customHeight="1" x14ac:dyDescent="0.2">
      <c r="B51" s="248">
        <v>1147</v>
      </c>
      <c r="C51" s="74" t="s">
        <v>287</v>
      </c>
      <c r="D51" s="48" t="s">
        <v>28</v>
      </c>
      <c r="E51" s="42">
        <v>59</v>
      </c>
      <c r="F51" s="249" t="s">
        <v>29</v>
      </c>
      <c r="G51" s="97">
        <v>63</v>
      </c>
      <c r="H51" s="20">
        <f t="shared" si="0"/>
        <v>3.78</v>
      </c>
      <c r="I51" s="20">
        <f t="shared" si="1"/>
        <v>59.22</v>
      </c>
      <c r="J51" s="17"/>
      <c r="K51" s="17"/>
      <c r="L51" s="17"/>
      <c r="M51" s="17"/>
      <c r="N51" s="17"/>
      <c r="O51" s="17"/>
      <c r="P51" s="17"/>
      <c r="Q51" s="17"/>
    </row>
    <row r="52" spans="2:17" s="16" customFormat="1" ht="19.5" customHeight="1" x14ac:dyDescent="0.2">
      <c r="B52" s="34">
        <v>4221</v>
      </c>
      <c r="C52" s="8" t="s">
        <v>140</v>
      </c>
      <c r="D52" s="49" t="s">
        <v>141</v>
      </c>
      <c r="E52" s="42">
        <v>1.97</v>
      </c>
      <c r="F52" s="45" t="s">
        <v>29</v>
      </c>
      <c r="G52" s="19">
        <v>2.1</v>
      </c>
      <c r="H52" s="20">
        <f t="shared" si="0"/>
        <v>0.13</v>
      </c>
      <c r="I52" s="20">
        <f t="shared" si="1"/>
        <v>1.97</v>
      </c>
      <c r="J52" s="17"/>
      <c r="K52" s="17"/>
      <c r="L52" s="17"/>
      <c r="M52" s="17"/>
      <c r="N52" s="17"/>
      <c r="O52" s="17"/>
      <c r="P52" s="17"/>
      <c r="Q52" s="17"/>
    </row>
    <row r="53" spans="2:17" s="16" customFormat="1" ht="19.5" customHeight="1" x14ac:dyDescent="0.2">
      <c r="B53" s="248" t="s">
        <v>273</v>
      </c>
      <c r="C53" s="177" t="s">
        <v>268</v>
      </c>
      <c r="D53" s="250" t="s">
        <v>75</v>
      </c>
      <c r="E53" s="42">
        <v>11.4</v>
      </c>
      <c r="F53" s="274" t="s">
        <v>29</v>
      </c>
      <c r="G53" s="19">
        <v>12</v>
      </c>
      <c r="H53" s="20">
        <f t="shared" si="0"/>
        <v>0.72</v>
      </c>
      <c r="I53" s="20">
        <f t="shared" ref="I53" si="2">G53-H53</f>
        <v>11.28</v>
      </c>
      <c r="J53" s="17"/>
      <c r="K53" s="17"/>
      <c r="L53" s="17"/>
      <c r="M53" s="17"/>
      <c r="N53" s="17"/>
      <c r="O53" s="17"/>
      <c r="P53" s="17"/>
      <c r="Q53" s="17"/>
    </row>
    <row r="54" spans="2:17" s="16" customFormat="1" ht="19.5" customHeight="1" x14ac:dyDescent="0.2">
      <c r="B54" s="248" t="s">
        <v>274</v>
      </c>
      <c r="C54" s="177" t="s">
        <v>269</v>
      </c>
      <c r="D54" s="250" t="s">
        <v>38</v>
      </c>
      <c r="E54" s="42">
        <v>13.51</v>
      </c>
      <c r="F54" s="274" t="s">
        <v>29</v>
      </c>
      <c r="G54" s="19">
        <v>14.37</v>
      </c>
      <c r="H54" s="20">
        <f t="shared" si="0"/>
        <v>0.86</v>
      </c>
      <c r="I54" s="20">
        <f>G54-H54</f>
        <v>13.51</v>
      </c>
      <c r="J54" s="17"/>
      <c r="K54" s="17"/>
      <c r="L54" s="17"/>
      <c r="M54" s="17"/>
      <c r="N54" s="17"/>
      <c r="O54" s="17"/>
      <c r="P54" s="17"/>
      <c r="Q54" s="17"/>
    </row>
    <row r="55" spans="2:17" s="16" customFormat="1" ht="18" customHeight="1" x14ac:dyDescent="0.2">
      <c r="B55" s="34">
        <v>11871</v>
      </c>
      <c r="C55" s="13" t="s">
        <v>62</v>
      </c>
      <c r="D55" s="48" t="s">
        <v>40</v>
      </c>
      <c r="E55" s="42">
        <v>163.47</v>
      </c>
      <c r="F55" s="51" t="s">
        <v>29</v>
      </c>
      <c r="G55" s="18">
        <v>173.9</v>
      </c>
      <c r="H55" s="20">
        <f t="shared" si="0"/>
        <v>10.43</v>
      </c>
      <c r="I55" s="20">
        <f t="shared" si="1"/>
        <v>163.47</v>
      </c>
      <c r="J55" s="17"/>
      <c r="K55" s="17"/>
      <c r="L55" s="17"/>
      <c r="M55" s="17"/>
      <c r="N55" s="17"/>
      <c r="O55" s="17"/>
      <c r="P55" s="17"/>
      <c r="Q55" s="17"/>
    </row>
    <row r="56" spans="2:17" s="16" customFormat="1" ht="18" customHeight="1" x14ac:dyDescent="0.2">
      <c r="B56" s="73">
        <v>7608</v>
      </c>
      <c r="C56" s="74" t="s">
        <v>61</v>
      </c>
      <c r="D56" s="48" t="s">
        <v>40</v>
      </c>
      <c r="E56" s="42">
        <v>5.95</v>
      </c>
      <c r="F56" s="51" t="s">
        <v>29</v>
      </c>
      <c r="G56" s="97">
        <v>6.33</v>
      </c>
      <c r="H56" s="20">
        <f t="shared" si="0"/>
        <v>0.38</v>
      </c>
      <c r="I56" s="20">
        <f t="shared" si="1"/>
        <v>5.95</v>
      </c>
      <c r="J56" s="17"/>
      <c r="K56" s="17"/>
      <c r="L56" s="17"/>
      <c r="M56" s="17"/>
      <c r="N56" s="17"/>
      <c r="O56" s="17"/>
      <c r="P56" s="17"/>
      <c r="Q56" s="17"/>
    </row>
    <row r="57" spans="2:17" s="16" customFormat="1" ht="18" customHeight="1" x14ac:dyDescent="0.2">
      <c r="B57" s="73">
        <v>11680</v>
      </c>
      <c r="C57" s="74" t="s">
        <v>41</v>
      </c>
      <c r="D57" s="48" t="s">
        <v>40</v>
      </c>
      <c r="E57" s="42">
        <v>4.2699999999999996</v>
      </c>
      <c r="F57" s="51" t="s">
        <v>29</v>
      </c>
      <c r="G57" s="97">
        <v>4.54</v>
      </c>
      <c r="H57" s="20">
        <f t="shared" si="0"/>
        <v>0.27</v>
      </c>
      <c r="I57" s="20">
        <f t="shared" si="1"/>
        <v>4.2699999999999996</v>
      </c>
      <c r="J57" s="17"/>
      <c r="K57" s="17"/>
      <c r="L57" s="17"/>
      <c r="M57" s="17"/>
      <c r="N57" s="17"/>
      <c r="O57" s="17"/>
      <c r="P57" s="17"/>
      <c r="Q57" s="17"/>
    </row>
    <row r="58" spans="2:17" ht="18" customHeight="1" x14ac:dyDescent="0.2">
      <c r="B58" s="73">
        <v>1379</v>
      </c>
      <c r="C58" s="74" t="s">
        <v>236</v>
      </c>
      <c r="D58" s="48" t="s">
        <v>38</v>
      </c>
      <c r="E58" s="42">
        <v>0.48</v>
      </c>
      <c r="F58" s="51" t="s">
        <v>29</v>
      </c>
      <c r="G58" s="19">
        <v>0.5</v>
      </c>
      <c r="H58" s="20">
        <f t="shared" ref="H58:H60" si="3">G58*0.06</f>
        <v>0.03</v>
      </c>
      <c r="I58" s="20">
        <f t="shared" ref="I58:I59" si="4">G58-H58</f>
        <v>0.47</v>
      </c>
    </row>
    <row r="59" spans="2:17" ht="18" customHeight="1" x14ac:dyDescent="0.2">
      <c r="B59" s="73">
        <v>370</v>
      </c>
      <c r="C59" s="74" t="s">
        <v>237</v>
      </c>
      <c r="D59" s="48" t="s">
        <v>35</v>
      </c>
      <c r="E59" s="42">
        <v>54</v>
      </c>
      <c r="F59" s="51" t="s">
        <v>29</v>
      </c>
      <c r="G59" s="19">
        <v>65</v>
      </c>
      <c r="H59" s="20">
        <f t="shared" si="3"/>
        <v>3.9</v>
      </c>
      <c r="I59" s="20">
        <f t="shared" si="4"/>
        <v>61.1</v>
      </c>
    </row>
    <row r="60" spans="2:17" ht="18" customHeight="1" x14ac:dyDescent="0.2">
      <c r="B60" s="73">
        <v>4718</v>
      </c>
      <c r="C60" s="232" t="s">
        <v>238</v>
      </c>
      <c r="D60" s="48" t="s">
        <v>35</v>
      </c>
      <c r="E60" s="42">
        <v>63</v>
      </c>
      <c r="F60" s="51" t="s">
        <v>29</v>
      </c>
      <c r="G60" s="5">
        <v>80</v>
      </c>
      <c r="H60" s="20">
        <f t="shared" si="3"/>
        <v>4.8</v>
      </c>
      <c r="I60" s="20">
        <f>G60-H60</f>
        <v>75.2</v>
      </c>
    </row>
    <row r="61" spans="2:17" x14ac:dyDescent="0.2">
      <c r="E61" s="5"/>
    </row>
    <row r="62" spans="2:17" x14ac:dyDescent="0.2">
      <c r="E62" s="5"/>
    </row>
    <row r="63" spans="2:17" x14ac:dyDescent="0.2">
      <c r="E63" s="5"/>
    </row>
    <row r="64" spans="2:17" x14ac:dyDescent="0.2">
      <c r="E64" s="5"/>
    </row>
    <row r="65" spans="5:5" x14ac:dyDescent="0.2">
      <c r="E65" s="5"/>
    </row>
    <row r="66" spans="5:5" x14ac:dyDescent="0.2">
      <c r="E66" s="5"/>
    </row>
    <row r="67" spans="5:5" x14ac:dyDescent="0.2">
      <c r="E67" s="5"/>
    </row>
    <row r="68" spans="5:5" x14ac:dyDescent="0.2">
      <c r="E68" s="5"/>
    </row>
    <row r="69" spans="5:5" x14ac:dyDescent="0.2">
      <c r="E69" s="5"/>
    </row>
    <row r="70" spans="5:5" x14ac:dyDescent="0.2">
      <c r="E70" s="5"/>
    </row>
    <row r="71" spans="5:5" x14ac:dyDescent="0.2">
      <c r="E71" s="5"/>
    </row>
    <row r="72" spans="5:5" x14ac:dyDescent="0.2">
      <c r="E72" s="5"/>
    </row>
    <row r="73" spans="5:5" x14ac:dyDescent="0.2">
      <c r="E73" s="5"/>
    </row>
    <row r="74" spans="5:5" x14ac:dyDescent="0.2">
      <c r="E74" s="5"/>
    </row>
    <row r="75" spans="5:5" x14ac:dyDescent="0.2">
      <c r="E75" s="5"/>
    </row>
    <row r="76" spans="5:5" x14ac:dyDescent="0.2">
      <c r="E76" s="5"/>
    </row>
    <row r="77" spans="5:5" x14ac:dyDescent="0.2">
      <c r="E77" s="5"/>
    </row>
    <row r="78" spans="5:5" x14ac:dyDescent="0.2">
      <c r="E78" s="5"/>
    </row>
    <row r="79" spans="5:5" x14ac:dyDescent="0.2">
      <c r="E79" s="5"/>
    </row>
    <row r="80" spans="5:5" x14ac:dyDescent="0.2">
      <c r="E80" s="5"/>
    </row>
    <row r="81" spans="5:5" x14ac:dyDescent="0.2">
      <c r="E81" s="5"/>
    </row>
    <row r="82" spans="5:5" x14ac:dyDescent="0.2">
      <c r="E82" s="5"/>
    </row>
    <row r="83" spans="5:5" x14ac:dyDescent="0.2">
      <c r="E83" s="5"/>
    </row>
    <row r="84" spans="5:5" x14ac:dyDescent="0.2">
      <c r="E84" s="5"/>
    </row>
    <row r="85" spans="5:5" x14ac:dyDescent="0.2">
      <c r="E85" s="5"/>
    </row>
    <row r="86" spans="5:5" x14ac:dyDescent="0.2">
      <c r="E86" s="5"/>
    </row>
    <row r="87" spans="5:5" x14ac:dyDescent="0.2">
      <c r="E87" s="5"/>
    </row>
  </sheetData>
  <mergeCells count="4">
    <mergeCell ref="B7:F7"/>
    <mergeCell ref="B23:F23"/>
    <mergeCell ref="B10:F10"/>
    <mergeCell ref="B22:F22"/>
  </mergeCells>
  <phoneticPr fontId="20" type="noConversion"/>
  <printOptions horizontalCentered="1"/>
  <pageMargins left="0.27559055118110237" right="0.31496062992125984" top="0.78740157480314965" bottom="0.78740157480314965" header="0.51181102362204722" footer="0.51181102362204722"/>
  <pageSetup paperSize="9" scale="94" firstPageNumber="0" orientation="portrait" verticalDpi="599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Figura do Microsoft Photo Editor 3.0" shapeId="5125" r:id="rId4">
          <objectPr defaultSize="0" autoPict="0" r:id="rId5">
            <anchor moveWithCells="1" sizeWithCells="1">
              <from>
                <xdr:col>1</xdr:col>
                <xdr:colOff>190500</xdr:colOff>
                <xdr:row>1</xdr:row>
                <xdr:rowOff>47625</xdr:rowOff>
              </from>
              <to>
                <xdr:col>2</xdr:col>
                <xdr:colOff>1514475</xdr:colOff>
                <xdr:row>4</xdr:row>
                <xdr:rowOff>133350</xdr:rowOff>
              </to>
            </anchor>
          </objectPr>
        </oleObject>
      </mc:Choice>
      <mc:Fallback>
        <oleObject progId="Figura do Microsoft Photo Editor 3.0" shapeId="51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view="pageBreakPreview" zoomScale="110" zoomScaleNormal="110" zoomScaleSheetLayoutView="110" workbookViewId="0">
      <selection activeCell="B12" sqref="B12:H12"/>
    </sheetView>
  </sheetViews>
  <sheetFormatPr defaultColWidth="12.7109375" defaultRowHeight="15" x14ac:dyDescent="0.25"/>
  <cols>
    <col min="1" max="1" width="2.140625" style="197" customWidth="1"/>
    <col min="2" max="2" width="8.28515625" style="197" customWidth="1"/>
    <col min="3" max="3" width="59.7109375" style="197" customWidth="1"/>
    <col min="4" max="4" width="21.7109375" style="197" customWidth="1"/>
    <col min="5" max="5" width="2.85546875" style="197" customWidth="1"/>
    <col min="6" max="256" width="12.7109375" style="197"/>
    <col min="257" max="257" width="1.7109375" style="197" customWidth="1"/>
    <col min="258" max="258" width="8.28515625" style="197" customWidth="1"/>
    <col min="259" max="259" width="59.7109375" style="197" customWidth="1"/>
    <col min="260" max="260" width="21.7109375" style="197" customWidth="1"/>
    <col min="261" max="261" width="2.85546875" style="197" customWidth="1"/>
    <col min="262" max="512" width="12.7109375" style="197"/>
    <col min="513" max="513" width="1.7109375" style="197" customWidth="1"/>
    <col min="514" max="514" width="8.28515625" style="197" customWidth="1"/>
    <col min="515" max="515" width="59.7109375" style="197" customWidth="1"/>
    <col min="516" max="516" width="21.7109375" style="197" customWidth="1"/>
    <col min="517" max="517" width="2.85546875" style="197" customWidth="1"/>
    <col min="518" max="768" width="12.7109375" style="197"/>
    <col min="769" max="769" width="1.7109375" style="197" customWidth="1"/>
    <col min="770" max="770" width="8.28515625" style="197" customWidth="1"/>
    <col min="771" max="771" width="59.7109375" style="197" customWidth="1"/>
    <col min="772" max="772" width="21.7109375" style="197" customWidth="1"/>
    <col min="773" max="773" width="2.85546875" style="197" customWidth="1"/>
    <col min="774" max="1024" width="12.7109375" style="197"/>
    <col min="1025" max="1025" width="1.7109375" style="197" customWidth="1"/>
    <col min="1026" max="1026" width="8.28515625" style="197" customWidth="1"/>
    <col min="1027" max="1027" width="59.7109375" style="197" customWidth="1"/>
    <col min="1028" max="1028" width="21.7109375" style="197" customWidth="1"/>
    <col min="1029" max="1029" width="2.85546875" style="197" customWidth="1"/>
    <col min="1030" max="1280" width="12.7109375" style="197"/>
    <col min="1281" max="1281" width="1.7109375" style="197" customWidth="1"/>
    <col min="1282" max="1282" width="8.28515625" style="197" customWidth="1"/>
    <col min="1283" max="1283" width="59.7109375" style="197" customWidth="1"/>
    <col min="1284" max="1284" width="21.7109375" style="197" customWidth="1"/>
    <col min="1285" max="1285" width="2.85546875" style="197" customWidth="1"/>
    <col min="1286" max="1536" width="12.7109375" style="197"/>
    <col min="1537" max="1537" width="1.7109375" style="197" customWidth="1"/>
    <col min="1538" max="1538" width="8.28515625" style="197" customWidth="1"/>
    <col min="1539" max="1539" width="59.7109375" style="197" customWidth="1"/>
    <col min="1540" max="1540" width="21.7109375" style="197" customWidth="1"/>
    <col min="1541" max="1541" width="2.85546875" style="197" customWidth="1"/>
    <col min="1542" max="1792" width="12.7109375" style="197"/>
    <col min="1793" max="1793" width="1.7109375" style="197" customWidth="1"/>
    <col min="1794" max="1794" width="8.28515625" style="197" customWidth="1"/>
    <col min="1795" max="1795" width="59.7109375" style="197" customWidth="1"/>
    <col min="1796" max="1796" width="21.7109375" style="197" customWidth="1"/>
    <col min="1797" max="1797" width="2.85546875" style="197" customWidth="1"/>
    <col min="1798" max="2048" width="12.7109375" style="197"/>
    <col min="2049" max="2049" width="1.7109375" style="197" customWidth="1"/>
    <col min="2050" max="2050" width="8.28515625" style="197" customWidth="1"/>
    <col min="2051" max="2051" width="59.7109375" style="197" customWidth="1"/>
    <col min="2052" max="2052" width="21.7109375" style="197" customWidth="1"/>
    <col min="2053" max="2053" width="2.85546875" style="197" customWidth="1"/>
    <col min="2054" max="2304" width="12.7109375" style="197"/>
    <col min="2305" max="2305" width="1.7109375" style="197" customWidth="1"/>
    <col min="2306" max="2306" width="8.28515625" style="197" customWidth="1"/>
    <col min="2307" max="2307" width="59.7109375" style="197" customWidth="1"/>
    <col min="2308" max="2308" width="21.7109375" style="197" customWidth="1"/>
    <col min="2309" max="2309" width="2.85546875" style="197" customWidth="1"/>
    <col min="2310" max="2560" width="12.7109375" style="197"/>
    <col min="2561" max="2561" width="1.7109375" style="197" customWidth="1"/>
    <col min="2562" max="2562" width="8.28515625" style="197" customWidth="1"/>
    <col min="2563" max="2563" width="59.7109375" style="197" customWidth="1"/>
    <col min="2564" max="2564" width="21.7109375" style="197" customWidth="1"/>
    <col min="2565" max="2565" width="2.85546875" style="197" customWidth="1"/>
    <col min="2566" max="2816" width="12.7109375" style="197"/>
    <col min="2817" max="2817" width="1.7109375" style="197" customWidth="1"/>
    <col min="2818" max="2818" width="8.28515625" style="197" customWidth="1"/>
    <col min="2819" max="2819" width="59.7109375" style="197" customWidth="1"/>
    <col min="2820" max="2820" width="21.7109375" style="197" customWidth="1"/>
    <col min="2821" max="2821" width="2.85546875" style="197" customWidth="1"/>
    <col min="2822" max="3072" width="12.7109375" style="197"/>
    <col min="3073" max="3073" width="1.7109375" style="197" customWidth="1"/>
    <col min="3074" max="3074" width="8.28515625" style="197" customWidth="1"/>
    <col min="3075" max="3075" width="59.7109375" style="197" customWidth="1"/>
    <col min="3076" max="3076" width="21.7109375" style="197" customWidth="1"/>
    <col min="3077" max="3077" width="2.85546875" style="197" customWidth="1"/>
    <col min="3078" max="3328" width="12.7109375" style="197"/>
    <col min="3329" max="3329" width="1.7109375" style="197" customWidth="1"/>
    <col min="3330" max="3330" width="8.28515625" style="197" customWidth="1"/>
    <col min="3331" max="3331" width="59.7109375" style="197" customWidth="1"/>
    <col min="3332" max="3332" width="21.7109375" style="197" customWidth="1"/>
    <col min="3333" max="3333" width="2.85546875" style="197" customWidth="1"/>
    <col min="3334" max="3584" width="12.7109375" style="197"/>
    <col min="3585" max="3585" width="1.7109375" style="197" customWidth="1"/>
    <col min="3586" max="3586" width="8.28515625" style="197" customWidth="1"/>
    <col min="3587" max="3587" width="59.7109375" style="197" customWidth="1"/>
    <col min="3588" max="3588" width="21.7109375" style="197" customWidth="1"/>
    <col min="3589" max="3589" width="2.85546875" style="197" customWidth="1"/>
    <col min="3590" max="3840" width="12.7109375" style="197"/>
    <col min="3841" max="3841" width="1.7109375" style="197" customWidth="1"/>
    <col min="3842" max="3842" width="8.28515625" style="197" customWidth="1"/>
    <col min="3843" max="3843" width="59.7109375" style="197" customWidth="1"/>
    <col min="3844" max="3844" width="21.7109375" style="197" customWidth="1"/>
    <col min="3845" max="3845" width="2.85546875" style="197" customWidth="1"/>
    <col min="3846" max="4096" width="12.7109375" style="197"/>
    <col min="4097" max="4097" width="1.7109375" style="197" customWidth="1"/>
    <col min="4098" max="4098" width="8.28515625" style="197" customWidth="1"/>
    <col min="4099" max="4099" width="59.7109375" style="197" customWidth="1"/>
    <col min="4100" max="4100" width="21.7109375" style="197" customWidth="1"/>
    <col min="4101" max="4101" width="2.85546875" style="197" customWidth="1"/>
    <col min="4102" max="4352" width="12.7109375" style="197"/>
    <col min="4353" max="4353" width="1.7109375" style="197" customWidth="1"/>
    <col min="4354" max="4354" width="8.28515625" style="197" customWidth="1"/>
    <col min="4355" max="4355" width="59.7109375" style="197" customWidth="1"/>
    <col min="4356" max="4356" width="21.7109375" style="197" customWidth="1"/>
    <col min="4357" max="4357" width="2.85546875" style="197" customWidth="1"/>
    <col min="4358" max="4608" width="12.7109375" style="197"/>
    <col min="4609" max="4609" width="1.7109375" style="197" customWidth="1"/>
    <col min="4610" max="4610" width="8.28515625" style="197" customWidth="1"/>
    <col min="4611" max="4611" width="59.7109375" style="197" customWidth="1"/>
    <col min="4612" max="4612" width="21.7109375" style="197" customWidth="1"/>
    <col min="4613" max="4613" width="2.85546875" style="197" customWidth="1"/>
    <col min="4614" max="4864" width="12.7109375" style="197"/>
    <col min="4865" max="4865" width="1.7109375" style="197" customWidth="1"/>
    <col min="4866" max="4866" width="8.28515625" style="197" customWidth="1"/>
    <col min="4867" max="4867" width="59.7109375" style="197" customWidth="1"/>
    <col min="4868" max="4868" width="21.7109375" style="197" customWidth="1"/>
    <col min="4869" max="4869" width="2.85546875" style="197" customWidth="1"/>
    <col min="4870" max="5120" width="12.7109375" style="197"/>
    <col min="5121" max="5121" width="1.7109375" style="197" customWidth="1"/>
    <col min="5122" max="5122" width="8.28515625" style="197" customWidth="1"/>
    <col min="5123" max="5123" width="59.7109375" style="197" customWidth="1"/>
    <col min="5124" max="5124" width="21.7109375" style="197" customWidth="1"/>
    <col min="5125" max="5125" width="2.85546875" style="197" customWidth="1"/>
    <col min="5126" max="5376" width="12.7109375" style="197"/>
    <col min="5377" max="5377" width="1.7109375" style="197" customWidth="1"/>
    <col min="5378" max="5378" width="8.28515625" style="197" customWidth="1"/>
    <col min="5379" max="5379" width="59.7109375" style="197" customWidth="1"/>
    <col min="5380" max="5380" width="21.7109375" style="197" customWidth="1"/>
    <col min="5381" max="5381" width="2.85546875" style="197" customWidth="1"/>
    <col min="5382" max="5632" width="12.7109375" style="197"/>
    <col min="5633" max="5633" width="1.7109375" style="197" customWidth="1"/>
    <col min="5634" max="5634" width="8.28515625" style="197" customWidth="1"/>
    <col min="5635" max="5635" width="59.7109375" style="197" customWidth="1"/>
    <col min="5636" max="5636" width="21.7109375" style="197" customWidth="1"/>
    <col min="5637" max="5637" width="2.85546875" style="197" customWidth="1"/>
    <col min="5638" max="5888" width="12.7109375" style="197"/>
    <col min="5889" max="5889" width="1.7109375" style="197" customWidth="1"/>
    <col min="5890" max="5890" width="8.28515625" style="197" customWidth="1"/>
    <col min="5891" max="5891" width="59.7109375" style="197" customWidth="1"/>
    <col min="5892" max="5892" width="21.7109375" style="197" customWidth="1"/>
    <col min="5893" max="5893" width="2.85546875" style="197" customWidth="1"/>
    <col min="5894" max="6144" width="12.7109375" style="197"/>
    <col min="6145" max="6145" width="1.7109375" style="197" customWidth="1"/>
    <col min="6146" max="6146" width="8.28515625" style="197" customWidth="1"/>
    <col min="6147" max="6147" width="59.7109375" style="197" customWidth="1"/>
    <col min="6148" max="6148" width="21.7109375" style="197" customWidth="1"/>
    <col min="6149" max="6149" width="2.85546875" style="197" customWidth="1"/>
    <col min="6150" max="6400" width="12.7109375" style="197"/>
    <col min="6401" max="6401" width="1.7109375" style="197" customWidth="1"/>
    <col min="6402" max="6402" width="8.28515625" style="197" customWidth="1"/>
    <col min="6403" max="6403" width="59.7109375" style="197" customWidth="1"/>
    <col min="6404" max="6404" width="21.7109375" style="197" customWidth="1"/>
    <col min="6405" max="6405" width="2.85546875" style="197" customWidth="1"/>
    <col min="6406" max="6656" width="12.7109375" style="197"/>
    <col min="6657" max="6657" width="1.7109375" style="197" customWidth="1"/>
    <col min="6658" max="6658" width="8.28515625" style="197" customWidth="1"/>
    <col min="6659" max="6659" width="59.7109375" style="197" customWidth="1"/>
    <col min="6660" max="6660" width="21.7109375" style="197" customWidth="1"/>
    <col min="6661" max="6661" width="2.85546875" style="197" customWidth="1"/>
    <col min="6662" max="6912" width="12.7109375" style="197"/>
    <col min="6913" max="6913" width="1.7109375" style="197" customWidth="1"/>
    <col min="6914" max="6914" width="8.28515625" style="197" customWidth="1"/>
    <col min="6915" max="6915" width="59.7109375" style="197" customWidth="1"/>
    <col min="6916" max="6916" width="21.7109375" style="197" customWidth="1"/>
    <col min="6917" max="6917" width="2.85546875" style="197" customWidth="1"/>
    <col min="6918" max="7168" width="12.7109375" style="197"/>
    <col min="7169" max="7169" width="1.7109375" style="197" customWidth="1"/>
    <col min="7170" max="7170" width="8.28515625" style="197" customWidth="1"/>
    <col min="7171" max="7171" width="59.7109375" style="197" customWidth="1"/>
    <col min="7172" max="7172" width="21.7109375" style="197" customWidth="1"/>
    <col min="7173" max="7173" width="2.85546875" style="197" customWidth="1"/>
    <col min="7174" max="7424" width="12.7109375" style="197"/>
    <col min="7425" max="7425" width="1.7109375" style="197" customWidth="1"/>
    <col min="7426" max="7426" width="8.28515625" style="197" customWidth="1"/>
    <col min="7427" max="7427" width="59.7109375" style="197" customWidth="1"/>
    <col min="7428" max="7428" width="21.7109375" style="197" customWidth="1"/>
    <col min="7429" max="7429" width="2.85546875" style="197" customWidth="1"/>
    <col min="7430" max="7680" width="12.7109375" style="197"/>
    <col min="7681" max="7681" width="1.7109375" style="197" customWidth="1"/>
    <col min="7682" max="7682" width="8.28515625" style="197" customWidth="1"/>
    <col min="7683" max="7683" width="59.7109375" style="197" customWidth="1"/>
    <col min="7684" max="7684" width="21.7109375" style="197" customWidth="1"/>
    <col min="7685" max="7685" width="2.85546875" style="197" customWidth="1"/>
    <col min="7686" max="7936" width="12.7109375" style="197"/>
    <col min="7937" max="7937" width="1.7109375" style="197" customWidth="1"/>
    <col min="7938" max="7938" width="8.28515625" style="197" customWidth="1"/>
    <col min="7939" max="7939" width="59.7109375" style="197" customWidth="1"/>
    <col min="7940" max="7940" width="21.7109375" style="197" customWidth="1"/>
    <col min="7941" max="7941" width="2.85546875" style="197" customWidth="1"/>
    <col min="7942" max="8192" width="12.7109375" style="197"/>
    <col min="8193" max="8193" width="1.7109375" style="197" customWidth="1"/>
    <col min="8194" max="8194" width="8.28515625" style="197" customWidth="1"/>
    <col min="8195" max="8195" width="59.7109375" style="197" customWidth="1"/>
    <col min="8196" max="8196" width="21.7109375" style="197" customWidth="1"/>
    <col min="8197" max="8197" width="2.85546875" style="197" customWidth="1"/>
    <col min="8198" max="8448" width="12.7109375" style="197"/>
    <col min="8449" max="8449" width="1.7109375" style="197" customWidth="1"/>
    <col min="8450" max="8450" width="8.28515625" style="197" customWidth="1"/>
    <col min="8451" max="8451" width="59.7109375" style="197" customWidth="1"/>
    <col min="8452" max="8452" width="21.7109375" style="197" customWidth="1"/>
    <col min="8453" max="8453" width="2.85546875" style="197" customWidth="1"/>
    <col min="8454" max="8704" width="12.7109375" style="197"/>
    <col min="8705" max="8705" width="1.7109375" style="197" customWidth="1"/>
    <col min="8706" max="8706" width="8.28515625" style="197" customWidth="1"/>
    <col min="8707" max="8707" width="59.7109375" style="197" customWidth="1"/>
    <col min="8708" max="8708" width="21.7109375" style="197" customWidth="1"/>
    <col min="8709" max="8709" width="2.85546875" style="197" customWidth="1"/>
    <col min="8710" max="8960" width="12.7109375" style="197"/>
    <col min="8961" max="8961" width="1.7109375" style="197" customWidth="1"/>
    <col min="8962" max="8962" width="8.28515625" style="197" customWidth="1"/>
    <col min="8963" max="8963" width="59.7109375" style="197" customWidth="1"/>
    <col min="8964" max="8964" width="21.7109375" style="197" customWidth="1"/>
    <col min="8965" max="8965" width="2.85546875" style="197" customWidth="1"/>
    <col min="8966" max="9216" width="12.7109375" style="197"/>
    <col min="9217" max="9217" width="1.7109375" style="197" customWidth="1"/>
    <col min="9218" max="9218" width="8.28515625" style="197" customWidth="1"/>
    <col min="9219" max="9219" width="59.7109375" style="197" customWidth="1"/>
    <col min="9220" max="9220" width="21.7109375" style="197" customWidth="1"/>
    <col min="9221" max="9221" width="2.85546875" style="197" customWidth="1"/>
    <col min="9222" max="9472" width="12.7109375" style="197"/>
    <col min="9473" max="9473" width="1.7109375" style="197" customWidth="1"/>
    <col min="9474" max="9474" width="8.28515625" style="197" customWidth="1"/>
    <col min="9475" max="9475" width="59.7109375" style="197" customWidth="1"/>
    <col min="9476" max="9476" width="21.7109375" style="197" customWidth="1"/>
    <col min="9477" max="9477" width="2.85546875" style="197" customWidth="1"/>
    <col min="9478" max="9728" width="12.7109375" style="197"/>
    <col min="9729" max="9729" width="1.7109375" style="197" customWidth="1"/>
    <col min="9730" max="9730" width="8.28515625" style="197" customWidth="1"/>
    <col min="9731" max="9731" width="59.7109375" style="197" customWidth="1"/>
    <col min="9732" max="9732" width="21.7109375" style="197" customWidth="1"/>
    <col min="9733" max="9733" width="2.85546875" style="197" customWidth="1"/>
    <col min="9734" max="9984" width="12.7109375" style="197"/>
    <col min="9985" max="9985" width="1.7109375" style="197" customWidth="1"/>
    <col min="9986" max="9986" width="8.28515625" style="197" customWidth="1"/>
    <col min="9987" max="9987" width="59.7109375" style="197" customWidth="1"/>
    <col min="9988" max="9988" width="21.7109375" style="197" customWidth="1"/>
    <col min="9989" max="9989" width="2.85546875" style="197" customWidth="1"/>
    <col min="9990" max="10240" width="12.7109375" style="197"/>
    <col min="10241" max="10241" width="1.7109375" style="197" customWidth="1"/>
    <col min="10242" max="10242" width="8.28515625" style="197" customWidth="1"/>
    <col min="10243" max="10243" width="59.7109375" style="197" customWidth="1"/>
    <col min="10244" max="10244" width="21.7109375" style="197" customWidth="1"/>
    <col min="10245" max="10245" width="2.85546875" style="197" customWidth="1"/>
    <col min="10246" max="10496" width="12.7109375" style="197"/>
    <col min="10497" max="10497" width="1.7109375" style="197" customWidth="1"/>
    <col min="10498" max="10498" width="8.28515625" style="197" customWidth="1"/>
    <col min="10499" max="10499" width="59.7109375" style="197" customWidth="1"/>
    <col min="10500" max="10500" width="21.7109375" style="197" customWidth="1"/>
    <col min="10501" max="10501" width="2.85546875" style="197" customWidth="1"/>
    <col min="10502" max="10752" width="12.7109375" style="197"/>
    <col min="10753" max="10753" width="1.7109375" style="197" customWidth="1"/>
    <col min="10754" max="10754" width="8.28515625" style="197" customWidth="1"/>
    <col min="10755" max="10755" width="59.7109375" style="197" customWidth="1"/>
    <col min="10756" max="10756" width="21.7109375" style="197" customWidth="1"/>
    <col min="10757" max="10757" width="2.85546875" style="197" customWidth="1"/>
    <col min="10758" max="11008" width="12.7109375" style="197"/>
    <col min="11009" max="11009" width="1.7109375" style="197" customWidth="1"/>
    <col min="11010" max="11010" width="8.28515625" style="197" customWidth="1"/>
    <col min="11011" max="11011" width="59.7109375" style="197" customWidth="1"/>
    <col min="11012" max="11012" width="21.7109375" style="197" customWidth="1"/>
    <col min="11013" max="11013" width="2.85546875" style="197" customWidth="1"/>
    <col min="11014" max="11264" width="12.7109375" style="197"/>
    <col min="11265" max="11265" width="1.7109375" style="197" customWidth="1"/>
    <col min="11266" max="11266" width="8.28515625" style="197" customWidth="1"/>
    <col min="11267" max="11267" width="59.7109375" style="197" customWidth="1"/>
    <col min="11268" max="11268" width="21.7109375" style="197" customWidth="1"/>
    <col min="11269" max="11269" width="2.85546875" style="197" customWidth="1"/>
    <col min="11270" max="11520" width="12.7109375" style="197"/>
    <col min="11521" max="11521" width="1.7109375" style="197" customWidth="1"/>
    <col min="11522" max="11522" width="8.28515625" style="197" customWidth="1"/>
    <col min="11523" max="11523" width="59.7109375" style="197" customWidth="1"/>
    <col min="11524" max="11524" width="21.7109375" style="197" customWidth="1"/>
    <col min="11525" max="11525" width="2.85546875" style="197" customWidth="1"/>
    <col min="11526" max="11776" width="12.7109375" style="197"/>
    <col min="11777" max="11777" width="1.7109375" style="197" customWidth="1"/>
    <col min="11778" max="11778" width="8.28515625" style="197" customWidth="1"/>
    <col min="11779" max="11779" width="59.7109375" style="197" customWidth="1"/>
    <col min="11780" max="11780" width="21.7109375" style="197" customWidth="1"/>
    <col min="11781" max="11781" width="2.85546875" style="197" customWidth="1"/>
    <col min="11782" max="12032" width="12.7109375" style="197"/>
    <col min="12033" max="12033" width="1.7109375" style="197" customWidth="1"/>
    <col min="12034" max="12034" width="8.28515625" style="197" customWidth="1"/>
    <col min="12035" max="12035" width="59.7109375" style="197" customWidth="1"/>
    <col min="12036" max="12036" width="21.7109375" style="197" customWidth="1"/>
    <col min="12037" max="12037" width="2.85546875" style="197" customWidth="1"/>
    <col min="12038" max="12288" width="12.7109375" style="197"/>
    <col min="12289" max="12289" width="1.7109375" style="197" customWidth="1"/>
    <col min="12290" max="12290" width="8.28515625" style="197" customWidth="1"/>
    <col min="12291" max="12291" width="59.7109375" style="197" customWidth="1"/>
    <col min="12292" max="12292" width="21.7109375" style="197" customWidth="1"/>
    <col min="12293" max="12293" width="2.85546875" style="197" customWidth="1"/>
    <col min="12294" max="12544" width="12.7109375" style="197"/>
    <col min="12545" max="12545" width="1.7109375" style="197" customWidth="1"/>
    <col min="12546" max="12546" width="8.28515625" style="197" customWidth="1"/>
    <col min="12547" max="12547" width="59.7109375" style="197" customWidth="1"/>
    <col min="12548" max="12548" width="21.7109375" style="197" customWidth="1"/>
    <col min="12549" max="12549" width="2.85546875" style="197" customWidth="1"/>
    <col min="12550" max="12800" width="12.7109375" style="197"/>
    <col min="12801" max="12801" width="1.7109375" style="197" customWidth="1"/>
    <col min="12802" max="12802" width="8.28515625" style="197" customWidth="1"/>
    <col min="12803" max="12803" width="59.7109375" style="197" customWidth="1"/>
    <col min="12804" max="12804" width="21.7109375" style="197" customWidth="1"/>
    <col min="12805" max="12805" width="2.85546875" style="197" customWidth="1"/>
    <col min="12806" max="13056" width="12.7109375" style="197"/>
    <col min="13057" max="13057" width="1.7109375" style="197" customWidth="1"/>
    <col min="13058" max="13058" width="8.28515625" style="197" customWidth="1"/>
    <col min="13059" max="13059" width="59.7109375" style="197" customWidth="1"/>
    <col min="13060" max="13060" width="21.7109375" style="197" customWidth="1"/>
    <col min="13061" max="13061" width="2.85546875" style="197" customWidth="1"/>
    <col min="13062" max="13312" width="12.7109375" style="197"/>
    <col min="13313" max="13313" width="1.7109375" style="197" customWidth="1"/>
    <col min="13314" max="13314" width="8.28515625" style="197" customWidth="1"/>
    <col min="13315" max="13315" width="59.7109375" style="197" customWidth="1"/>
    <col min="13316" max="13316" width="21.7109375" style="197" customWidth="1"/>
    <col min="13317" max="13317" width="2.85546875" style="197" customWidth="1"/>
    <col min="13318" max="13568" width="12.7109375" style="197"/>
    <col min="13569" max="13569" width="1.7109375" style="197" customWidth="1"/>
    <col min="13570" max="13570" width="8.28515625" style="197" customWidth="1"/>
    <col min="13571" max="13571" width="59.7109375" style="197" customWidth="1"/>
    <col min="13572" max="13572" width="21.7109375" style="197" customWidth="1"/>
    <col min="13573" max="13573" width="2.85546875" style="197" customWidth="1"/>
    <col min="13574" max="13824" width="12.7109375" style="197"/>
    <col min="13825" max="13825" width="1.7109375" style="197" customWidth="1"/>
    <col min="13826" max="13826" width="8.28515625" style="197" customWidth="1"/>
    <col min="13827" max="13827" width="59.7109375" style="197" customWidth="1"/>
    <col min="13828" max="13828" width="21.7109375" style="197" customWidth="1"/>
    <col min="13829" max="13829" width="2.85546875" style="197" customWidth="1"/>
    <col min="13830" max="14080" width="12.7109375" style="197"/>
    <col min="14081" max="14081" width="1.7109375" style="197" customWidth="1"/>
    <col min="14082" max="14082" width="8.28515625" style="197" customWidth="1"/>
    <col min="14083" max="14083" width="59.7109375" style="197" customWidth="1"/>
    <col min="14084" max="14084" width="21.7109375" style="197" customWidth="1"/>
    <col min="14085" max="14085" width="2.85546875" style="197" customWidth="1"/>
    <col min="14086" max="14336" width="12.7109375" style="197"/>
    <col min="14337" max="14337" width="1.7109375" style="197" customWidth="1"/>
    <col min="14338" max="14338" width="8.28515625" style="197" customWidth="1"/>
    <col min="14339" max="14339" width="59.7109375" style="197" customWidth="1"/>
    <col min="14340" max="14340" width="21.7109375" style="197" customWidth="1"/>
    <col min="14341" max="14341" width="2.85546875" style="197" customWidth="1"/>
    <col min="14342" max="14592" width="12.7109375" style="197"/>
    <col min="14593" max="14593" width="1.7109375" style="197" customWidth="1"/>
    <col min="14594" max="14594" width="8.28515625" style="197" customWidth="1"/>
    <col min="14595" max="14595" width="59.7109375" style="197" customWidth="1"/>
    <col min="14596" max="14596" width="21.7109375" style="197" customWidth="1"/>
    <col min="14597" max="14597" width="2.85546875" style="197" customWidth="1"/>
    <col min="14598" max="14848" width="12.7109375" style="197"/>
    <col min="14849" max="14849" width="1.7109375" style="197" customWidth="1"/>
    <col min="14850" max="14850" width="8.28515625" style="197" customWidth="1"/>
    <col min="14851" max="14851" width="59.7109375" style="197" customWidth="1"/>
    <col min="14852" max="14852" width="21.7109375" style="197" customWidth="1"/>
    <col min="14853" max="14853" width="2.85546875" style="197" customWidth="1"/>
    <col min="14854" max="15104" width="12.7109375" style="197"/>
    <col min="15105" max="15105" width="1.7109375" style="197" customWidth="1"/>
    <col min="15106" max="15106" width="8.28515625" style="197" customWidth="1"/>
    <col min="15107" max="15107" width="59.7109375" style="197" customWidth="1"/>
    <col min="15108" max="15108" width="21.7109375" style="197" customWidth="1"/>
    <col min="15109" max="15109" width="2.85546875" style="197" customWidth="1"/>
    <col min="15110" max="15360" width="12.7109375" style="197"/>
    <col min="15361" max="15361" width="1.7109375" style="197" customWidth="1"/>
    <col min="15362" max="15362" width="8.28515625" style="197" customWidth="1"/>
    <col min="15363" max="15363" width="59.7109375" style="197" customWidth="1"/>
    <col min="15364" max="15364" width="21.7109375" style="197" customWidth="1"/>
    <col min="15365" max="15365" width="2.85546875" style="197" customWidth="1"/>
    <col min="15366" max="15616" width="12.7109375" style="197"/>
    <col min="15617" max="15617" width="1.7109375" style="197" customWidth="1"/>
    <col min="15618" max="15618" width="8.28515625" style="197" customWidth="1"/>
    <col min="15619" max="15619" width="59.7109375" style="197" customWidth="1"/>
    <col min="15620" max="15620" width="21.7109375" style="197" customWidth="1"/>
    <col min="15621" max="15621" width="2.85546875" style="197" customWidth="1"/>
    <col min="15622" max="15872" width="12.7109375" style="197"/>
    <col min="15873" max="15873" width="1.7109375" style="197" customWidth="1"/>
    <col min="15874" max="15874" width="8.28515625" style="197" customWidth="1"/>
    <col min="15875" max="15875" width="59.7109375" style="197" customWidth="1"/>
    <col min="15876" max="15876" width="21.7109375" style="197" customWidth="1"/>
    <col min="15877" max="15877" width="2.85546875" style="197" customWidth="1"/>
    <col min="15878" max="16128" width="12.7109375" style="197"/>
    <col min="16129" max="16129" width="1.7109375" style="197" customWidth="1"/>
    <col min="16130" max="16130" width="8.28515625" style="197" customWidth="1"/>
    <col min="16131" max="16131" width="59.7109375" style="197" customWidth="1"/>
    <col min="16132" max="16132" width="21.7109375" style="197" customWidth="1"/>
    <col min="16133" max="16133" width="2.85546875" style="197" customWidth="1"/>
    <col min="16134" max="16384" width="12.7109375" style="197"/>
  </cols>
  <sheetData>
    <row r="1" spans="2:4" ht="7.5" customHeight="1" thickBot="1" x14ac:dyDescent="0.3"/>
    <row r="2" spans="2:4" s="198" customFormat="1" ht="22.5" customHeight="1" thickBot="1" x14ac:dyDescent="0.25">
      <c r="B2" s="467" t="s">
        <v>43</v>
      </c>
      <c r="C2" s="468"/>
      <c r="D2" s="469"/>
    </row>
    <row r="3" spans="2:4" ht="32.25" customHeight="1" thickBot="1" x14ac:dyDescent="0.3">
      <c r="B3" s="470" t="s">
        <v>334</v>
      </c>
      <c r="C3" s="471"/>
      <c r="D3" s="472"/>
    </row>
    <row r="4" spans="2:4" ht="15.75" thickBot="1" x14ac:dyDescent="0.3">
      <c r="B4" s="473" t="s">
        <v>154</v>
      </c>
      <c r="C4" s="474"/>
      <c r="D4" s="475"/>
    </row>
    <row r="5" spans="2:4" x14ac:dyDescent="0.25">
      <c r="B5" s="199"/>
      <c r="C5" s="200"/>
      <c r="D5" s="201"/>
    </row>
    <row r="6" spans="2:4" x14ac:dyDescent="0.25">
      <c r="B6" s="202" t="s">
        <v>155</v>
      </c>
      <c r="C6" s="203" t="s">
        <v>156</v>
      </c>
      <c r="D6" s="204"/>
    </row>
    <row r="7" spans="2:4" x14ac:dyDescent="0.25">
      <c r="B7" s="202" t="s">
        <v>157</v>
      </c>
      <c r="C7" s="205" t="s">
        <v>158</v>
      </c>
      <c r="D7" s="206">
        <v>36335</v>
      </c>
    </row>
    <row r="8" spans="2:4" x14ac:dyDescent="0.25">
      <c r="B8" s="202" t="s">
        <v>159</v>
      </c>
      <c r="C8" s="205" t="s">
        <v>160</v>
      </c>
      <c r="D8" s="204">
        <v>36</v>
      </c>
    </row>
    <row r="9" spans="2:4" x14ac:dyDescent="0.25">
      <c r="B9" s="202" t="s">
        <v>161</v>
      </c>
      <c r="C9" s="205" t="s">
        <v>162</v>
      </c>
      <c r="D9" s="207">
        <v>0.4</v>
      </c>
    </row>
    <row r="10" spans="2:4" x14ac:dyDescent="0.25">
      <c r="B10" s="202" t="s">
        <v>163</v>
      </c>
      <c r="C10" s="205" t="s">
        <v>164</v>
      </c>
      <c r="D10" s="204">
        <f>(D7-(D9*D7))/D8</f>
        <v>605.58000000000004</v>
      </c>
    </row>
    <row r="11" spans="2:4" x14ac:dyDescent="0.25">
      <c r="B11" s="202"/>
      <c r="C11" s="205"/>
      <c r="D11" s="204"/>
    </row>
    <row r="12" spans="2:4" x14ac:dyDescent="0.25">
      <c r="B12" s="202" t="s">
        <v>165</v>
      </c>
      <c r="C12" s="203" t="s">
        <v>166</v>
      </c>
      <c r="D12" s="204"/>
    </row>
    <row r="13" spans="2:4" x14ac:dyDescent="0.25">
      <c r="B13" s="202" t="s">
        <v>167</v>
      </c>
      <c r="C13" s="205" t="s">
        <v>168</v>
      </c>
      <c r="D13" s="207">
        <v>0.05</v>
      </c>
    </row>
    <row r="14" spans="2:4" x14ac:dyDescent="0.25">
      <c r="B14" s="202" t="s">
        <v>169</v>
      </c>
      <c r="C14" s="208" t="s">
        <v>170</v>
      </c>
      <c r="D14" s="204">
        <f>D13*D10</f>
        <v>30.28</v>
      </c>
    </row>
    <row r="15" spans="2:4" x14ac:dyDescent="0.25">
      <c r="B15" s="202"/>
      <c r="C15" s="203"/>
      <c r="D15" s="204"/>
    </row>
    <row r="16" spans="2:4" x14ac:dyDescent="0.25">
      <c r="B16" s="202" t="s">
        <v>171</v>
      </c>
      <c r="C16" s="203" t="s">
        <v>172</v>
      </c>
      <c r="D16" s="204"/>
    </row>
    <row r="17" spans="2:4" x14ac:dyDescent="0.25">
      <c r="B17" s="202" t="s">
        <v>173</v>
      </c>
      <c r="C17" s="205" t="s">
        <v>174</v>
      </c>
      <c r="D17" s="207">
        <v>1</v>
      </c>
    </row>
    <row r="18" spans="2:4" x14ac:dyDescent="0.25">
      <c r="B18" s="202" t="s">
        <v>175</v>
      </c>
      <c r="C18" s="205" t="s">
        <v>176</v>
      </c>
      <c r="D18" s="204">
        <f>D17*D10</f>
        <v>605.58000000000004</v>
      </c>
    </row>
    <row r="19" spans="2:4" x14ac:dyDescent="0.25">
      <c r="B19" s="202" t="s">
        <v>177</v>
      </c>
      <c r="C19" s="205" t="s">
        <v>177</v>
      </c>
      <c r="D19" s="206" t="s">
        <v>177</v>
      </c>
    </row>
    <row r="20" spans="2:4" x14ac:dyDescent="0.25">
      <c r="B20" s="202" t="s">
        <v>178</v>
      </c>
      <c r="C20" s="203" t="s">
        <v>179</v>
      </c>
      <c r="D20" s="204"/>
    </row>
    <row r="21" spans="2:4" x14ac:dyDescent="0.25">
      <c r="B21" s="202" t="s">
        <v>180</v>
      </c>
      <c r="C21" s="205" t="s">
        <v>181</v>
      </c>
      <c r="D21" s="204">
        <v>3000</v>
      </c>
    </row>
    <row r="22" spans="2:4" x14ac:dyDescent="0.25">
      <c r="B22" s="202" t="s">
        <v>182</v>
      </c>
      <c r="C22" s="205" t="s">
        <v>183</v>
      </c>
      <c r="D22" s="204">
        <v>2.97</v>
      </c>
    </row>
    <row r="23" spans="2:4" x14ac:dyDescent="0.25">
      <c r="B23" s="202" t="s">
        <v>184</v>
      </c>
      <c r="C23" s="205" t="s">
        <v>185</v>
      </c>
      <c r="D23" s="204">
        <v>10</v>
      </c>
    </row>
    <row r="24" spans="2:4" x14ac:dyDescent="0.25">
      <c r="B24" s="202" t="s">
        <v>186</v>
      </c>
      <c r="C24" s="205" t="s">
        <v>187</v>
      </c>
      <c r="D24" s="204">
        <f>(D21/D23)*D22</f>
        <v>891</v>
      </c>
    </row>
    <row r="25" spans="2:4" x14ac:dyDescent="0.25">
      <c r="B25" s="202"/>
      <c r="C25" s="205"/>
      <c r="D25" s="204"/>
    </row>
    <row r="26" spans="2:4" x14ac:dyDescent="0.25">
      <c r="B26" s="202" t="s">
        <v>188</v>
      </c>
      <c r="C26" s="203" t="s">
        <v>189</v>
      </c>
      <c r="D26" s="204"/>
    </row>
    <row r="27" spans="2:4" x14ac:dyDescent="0.25">
      <c r="B27" s="202" t="s">
        <v>190</v>
      </c>
      <c r="C27" s="205" t="s">
        <v>191</v>
      </c>
      <c r="D27" s="204">
        <f>D21*3</f>
        <v>9000</v>
      </c>
    </row>
    <row r="28" spans="2:4" x14ac:dyDescent="0.25">
      <c r="B28" s="202" t="s">
        <v>192</v>
      </c>
      <c r="C28" s="205" t="s">
        <v>193</v>
      </c>
      <c r="D28" s="204">
        <v>5000</v>
      </c>
    </row>
    <row r="29" spans="2:4" x14ac:dyDescent="0.25">
      <c r="B29" s="202" t="s">
        <v>194</v>
      </c>
      <c r="C29" s="205" t="s">
        <v>195</v>
      </c>
      <c r="D29" s="204">
        <v>15</v>
      </c>
    </row>
    <row r="30" spans="2:4" x14ac:dyDescent="0.25">
      <c r="B30" s="202" t="s">
        <v>196</v>
      </c>
      <c r="C30" s="205" t="s">
        <v>197</v>
      </c>
      <c r="D30" s="204">
        <v>3.5</v>
      </c>
    </row>
    <row r="31" spans="2:4" x14ac:dyDescent="0.25">
      <c r="B31" s="202" t="s">
        <v>198</v>
      </c>
      <c r="C31" s="205" t="s">
        <v>199</v>
      </c>
      <c r="D31" s="204">
        <v>90</v>
      </c>
    </row>
    <row r="32" spans="2:4" x14ac:dyDescent="0.25">
      <c r="B32" s="202" t="s">
        <v>200</v>
      </c>
      <c r="C32" s="205" t="s">
        <v>201</v>
      </c>
      <c r="D32" s="209">
        <f>(D27*D29*D30*30)/(D28*D31)</f>
        <v>31.5</v>
      </c>
    </row>
    <row r="33" spans="2:4" x14ac:dyDescent="0.25">
      <c r="B33" s="202"/>
      <c r="C33" s="205"/>
      <c r="D33" s="210"/>
    </row>
    <row r="34" spans="2:4" x14ac:dyDescent="0.25">
      <c r="B34" s="202" t="s">
        <v>202</v>
      </c>
      <c r="C34" s="203" t="s">
        <v>203</v>
      </c>
      <c r="D34" s="210"/>
    </row>
    <row r="35" spans="2:4" x14ac:dyDescent="0.25">
      <c r="B35" s="202" t="s">
        <v>204</v>
      </c>
      <c r="C35" s="205" t="s">
        <v>191</v>
      </c>
      <c r="D35" s="204">
        <f>D21*3</f>
        <v>9000</v>
      </c>
    </row>
    <row r="36" spans="2:4" x14ac:dyDescent="0.25">
      <c r="B36" s="202" t="s">
        <v>205</v>
      </c>
      <c r="C36" s="205" t="s">
        <v>206</v>
      </c>
      <c r="D36" s="204">
        <v>45000</v>
      </c>
    </row>
    <row r="37" spans="2:4" x14ac:dyDescent="0.25">
      <c r="B37" s="202" t="s">
        <v>207</v>
      </c>
      <c r="C37" s="205" t="s">
        <v>208</v>
      </c>
      <c r="D37" s="204">
        <v>5</v>
      </c>
    </row>
    <row r="38" spans="2:4" x14ac:dyDescent="0.25">
      <c r="B38" s="202" t="s">
        <v>209</v>
      </c>
      <c r="C38" s="205" t="s">
        <v>210</v>
      </c>
      <c r="D38" s="206">
        <v>290</v>
      </c>
    </row>
    <row r="39" spans="2:4" x14ac:dyDescent="0.25">
      <c r="B39" s="202" t="s">
        <v>211</v>
      </c>
      <c r="C39" s="205" t="s">
        <v>212</v>
      </c>
      <c r="D39" s="204">
        <v>90</v>
      </c>
    </row>
    <row r="40" spans="2:4" x14ac:dyDescent="0.25">
      <c r="B40" s="202" t="s">
        <v>213</v>
      </c>
      <c r="C40" s="205" t="s">
        <v>214</v>
      </c>
      <c r="D40" s="204">
        <f>(D35*D37*D38*30)/(D36*D39)</f>
        <v>96.67</v>
      </c>
    </row>
    <row r="41" spans="2:4" x14ac:dyDescent="0.25">
      <c r="B41" s="202"/>
      <c r="C41" s="205"/>
      <c r="D41" s="204"/>
    </row>
    <row r="42" spans="2:4" x14ac:dyDescent="0.25">
      <c r="B42" s="202" t="s">
        <v>215</v>
      </c>
      <c r="C42" s="203" t="s">
        <v>216</v>
      </c>
      <c r="D42" s="204"/>
    </row>
    <row r="43" spans="2:4" x14ac:dyDescent="0.25">
      <c r="B43" s="202" t="s">
        <v>217</v>
      </c>
      <c r="C43" s="205" t="s">
        <v>218</v>
      </c>
      <c r="D43" s="204">
        <v>1915</v>
      </c>
    </row>
    <row r="44" spans="2:4" x14ac:dyDescent="0.25">
      <c r="B44" s="202"/>
      <c r="C44" s="205"/>
      <c r="D44" s="204"/>
    </row>
    <row r="45" spans="2:4" x14ac:dyDescent="0.25">
      <c r="B45" s="202" t="s">
        <v>219</v>
      </c>
      <c r="C45" s="203" t="s">
        <v>220</v>
      </c>
      <c r="D45" s="209" t="s">
        <v>177</v>
      </c>
    </row>
    <row r="46" spans="2:4" x14ac:dyDescent="0.25">
      <c r="B46" s="202"/>
      <c r="C46" s="208" t="s">
        <v>221</v>
      </c>
      <c r="D46" s="211">
        <f>D10+D14+D18+D24+D32+D40</f>
        <v>2260.61</v>
      </c>
    </row>
    <row r="47" spans="2:4" x14ac:dyDescent="0.25">
      <c r="B47" s="202"/>
      <c r="C47" s="208" t="s">
        <v>222</v>
      </c>
      <c r="D47" s="209">
        <f>D10+D14+D18+D24+D32+D40+D43</f>
        <v>4175.6099999999997</v>
      </c>
    </row>
    <row r="48" spans="2:4" x14ac:dyDescent="0.25">
      <c r="B48" s="202"/>
      <c r="C48" s="203"/>
      <c r="D48" s="209"/>
    </row>
    <row r="49" spans="2:6" x14ac:dyDescent="0.25">
      <c r="B49" s="202" t="s">
        <v>223</v>
      </c>
      <c r="C49" s="203" t="s">
        <v>224</v>
      </c>
      <c r="D49" s="209"/>
    </row>
    <row r="50" spans="2:6" x14ac:dyDescent="0.25">
      <c r="B50" s="202"/>
      <c r="C50" s="208" t="s">
        <v>221</v>
      </c>
      <c r="D50" s="209">
        <f>D46/D21</f>
        <v>0.75</v>
      </c>
    </row>
    <row r="51" spans="2:6" x14ac:dyDescent="0.25">
      <c r="B51" s="202"/>
      <c r="C51" s="208" t="s">
        <v>222</v>
      </c>
      <c r="D51" s="209">
        <f>D47/D21</f>
        <v>1.39</v>
      </c>
    </row>
    <row r="52" spans="2:6" ht="11.25" customHeight="1" x14ac:dyDescent="0.25">
      <c r="B52" s="202"/>
      <c r="C52" s="203"/>
      <c r="D52" s="209"/>
    </row>
    <row r="53" spans="2:6" x14ac:dyDescent="0.25">
      <c r="B53" s="212" t="s">
        <v>225</v>
      </c>
      <c r="C53" s="213" t="s">
        <v>226</v>
      </c>
      <c r="D53" s="214" t="s">
        <v>177</v>
      </c>
    </row>
    <row r="54" spans="2:6" x14ac:dyDescent="0.25">
      <c r="B54" s="212" t="s">
        <v>227</v>
      </c>
      <c r="C54" s="215" t="s">
        <v>221</v>
      </c>
      <c r="D54" s="214">
        <f>D46*1.2</f>
        <v>2712.73</v>
      </c>
      <c r="F54" s="216">
        <v>2712.73</v>
      </c>
    </row>
    <row r="55" spans="2:6" ht="15.75" thickBot="1" x14ac:dyDescent="0.3">
      <c r="B55" s="217" t="s">
        <v>228</v>
      </c>
      <c r="C55" s="218" t="s">
        <v>222</v>
      </c>
      <c r="D55" s="219">
        <f>D47*1.2</f>
        <v>5010.7299999999996</v>
      </c>
    </row>
  </sheetData>
  <mergeCells count="3">
    <mergeCell ref="B2:D2"/>
    <mergeCell ref="B3:D3"/>
    <mergeCell ref="B4:D4"/>
  </mergeCells>
  <printOptions horizontalCentered="1"/>
  <pageMargins left="0.51181102362204722" right="0.51181102362204722" top="0.15748031496062992" bottom="0.15748031496062992" header="0.31496062992125984" footer="0.31496062992125984"/>
  <pageSetup paperSize="9" scale="98" orientation="portrait" verticalDpi="599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H34"/>
  <sheetViews>
    <sheetView showGridLines="0" tabSelected="1" view="pageBreakPreview" topLeftCell="A24" zoomScale="110" zoomScaleSheetLayoutView="110" workbookViewId="0">
      <selection activeCell="F32" sqref="F32"/>
    </sheetView>
  </sheetViews>
  <sheetFormatPr defaultColWidth="13.5703125" defaultRowHeight="12.75" x14ac:dyDescent="0.2"/>
  <cols>
    <col min="1" max="1" width="3.85546875" style="10" customWidth="1"/>
    <col min="2" max="2" width="8.140625" style="11" customWidth="1"/>
    <col min="3" max="3" width="13" style="11" customWidth="1"/>
    <col min="4" max="4" width="58.140625" style="12" customWidth="1"/>
    <col min="5" max="5" width="9" style="11" customWidth="1"/>
    <col min="6" max="6" width="13.5703125" style="15" customWidth="1"/>
    <col min="7" max="7" width="12.140625" style="15" customWidth="1"/>
    <col min="8" max="8" width="18.7109375" style="14" customWidth="1"/>
    <col min="9" max="9" width="9.140625" style="10" customWidth="1"/>
    <col min="10" max="10" width="16.42578125" style="10" customWidth="1"/>
    <col min="11" max="11" width="9.140625" style="10" customWidth="1"/>
    <col min="12" max="16384" width="13.5703125" style="10"/>
  </cols>
  <sheetData>
    <row r="2" spans="2:10" ht="43.5" customHeight="1" x14ac:dyDescent="0.2">
      <c r="B2" s="476" t="s">
        <v>106</v>
      </c>
      <c r="C2" s="476"/>
      <c r="D2" s="476"/>
      <c r="E2" s="476"/>
      <c r="F2" s="476"/>
      <c r="G2" s="476"/>
      <c r="H2" s="476"/>
    </row>
    <row r="3" spans="2:10" s="184" customFormat="1" ht="15" x14ac:dyDescent="0.2">
      <c r="B3" s="262"/>
      <c r="C3" s="185"/>
      <c r="D3" s="186"/>
      <c r="E3" s="186"/>
      <c r="F3" s="187"/>
      <c r="G3" s="187"/>
      <c r="H3" s="188"/>
    </row>
    <row r="4" spans="2:10" s="184" customFormat="1" ht="15" x14ac:dyDescent="0.2">
      <c r="B4" s="263"/>
      <c r="C4" s="189"/>
      <c r="D4" s="190"/>
      <c r="E4" s="190"/>
      <c r="F4" s="183"/>
      <c r="G4" s="183"/>
      <c r="H4" s="191"/>
      <c r="I4" s="477"/>
      <c r="J4" s="478"/>
    </row>
    <row r="5" spans="2:10" s="184" customFormat="1" ht="15" x14ac:dyDescent="0.2">
      <c r="B5" s="263"/>
      <c r="C5" s="189"/>
      <c r="D5" s="190"/>
      <c r="E5" s="190"/>
      <c r="F5" s="183"/>
      <c r="G5" s="183"/>
      <c r="H5" s="191"/>
      <c r="I5" s="477"/>
      <c r="J5" s="478"/>
    </row>
    <row r="6" spans="2:10" s="184" customFormat="1" ht="15" x14ac:dyDescent="0.2">
      <c r="B6" s="263"/>
      <c r="C6" s="189"/>
      <c r="D6" s="190"/>
      <c r="E6" s="190"/>
      <c r="F6" s="183"/>
      <c r="G6" s="183"/>
      <c r="H6" s="191"/>
      <c r="I6" s="477"/>
      <c r="J6" s="478"/>
    </row>
    <row r="7" spans="2:10" s="184" customFormat="1" ht="15" x14ac:dyDescent="0.2">
      <c r="B7" s="263"/>
      <c r="C7" s="189"/>
      <c r="D7" s="190"/>
      <c r="E7" s="190"/>
      <c r="F7" s="183"/>
      <c r="G7" s="183"/>
      <c r="H7" s="191"/>
      <c r="I7" s="477"/>
      <c r="J7" s="478"/>
    </row>
    <row r="8" spans="2:10" s="184" customFormat="1" ht="5.25" customHeight="1" x14ac:dyDescent="0.2">
      <c r="B8" s="264"/>
      <c r="C8" s="192"/>
      <c r="D8" s="193"/>
      <c r="E8" s="193"/>
      <c r="F8" s="194"/>
      <c r="G8" s="194"/>
      <c r="H8" s="195"/>
      <c r="I8" s="477"/>
      <c r="J8" s="478"/>
    </row>
    <row r="9" spans="2:10" s="184" customFormat="1" ht="49.5" customHeight="1" x14ac:dyDescent="0.25">
      <c r="B9" s="338" t="s">
        <v>332</v>
      </c>
      <c r="C9" s="339"/>
      <c r="D9" s="339"/>
      <c r="E9" s="339"/>
      <c r="F9" s="339"/>
      <c r="G9" s="339"/>
      <c r="H9" s="339"/>
      <c r="I9" s="477"/>
      <c r="J9" s="478"/>
    </row>
    <row r="10" spans="2:10" s="184" customFormat="1" ht="6" customHeight="1" x14ac:dyDescent="0.2">
      <c r="B10" s="340"/>
      <c r="C10" s="340"/>
      <c r="D10" s="340"/>
      <c r="E10" s="340"/>
      <c r="F10" s="340"/>
      <c r="G10" s="340"/>
      <c r="H10" s="340"/>
    </row>
    <row r="11" spans="2:10" s="184" customFormat="1" ht="36.950000000000003" customHeight="1" x14ac:dyDescent="0.2">
      <c r="B11" s="341" t="s">
        <v>292</v>
      </c>
      <c r="C11" s="341"/>
      <c r="D11" s="341"/>
      <c r="E11" s="341"/>
      <c r="F11" s="341"/>
      <c r="G11" s="341"/>
      <c r="H11" s="341"/>
    </row>
    <row r="12" spans="2:10" s="184" customFormat="1" ht="41.25" customHeight="1" x14ac:dyDescent="0.2">
      <c r="B12" s="344" t="s">
        <v>109</v>
      </c>
      <c r="C12" s="344"/>
      <c r="D12" s="259" t="s">
        <v>152</v>
      </c>
      <c r="E12" s="347" t="s">
        <v>105</v>
      </c>
      <c r="F12" s="347"/>
      <c r="G12" s="347"/>
      <c r="H12" s="267">
        <f>H17+H24</f>
        <v>0</v>
      </c>
      <c r="I12" s="196"/>
    </row>
    <row r="13" spans="2:10" s="184" customFormat="1" ht="6" customHeight="1" x14ac:dyDescent="0.2">
      <c r="B13" s="342"/>
      <c r="C13" s="342"/>
      <c r="D13" s="342"/>
      <c r="E13" s="342"/>
      <c r="F13" s="342"/>
      <c r="G13" s="342"/>
      <c r="H13" s="342"/>
      <c r="I13" s="196"/>
    </row>
    <row r="14" spans="2:10" s="184" customFormat="1" ht="36.950000000000003" customHeight="1" x14ac:dyDescent="0.2">
      <c r="B14" s="343" t="s">
        <v>74</v>
      </c>
      <c r="C14" s="343"/>
      <c r="D14" s="343"/>
      <c r="E14" s="343"/>
      <c r="F14" s="343"/>
      <c r="G14" s="343"/>
      <c r="H14" s="343"/>
    </row>
    <row r="15" spans="2:10" s="184" customFormat="1" ht="20.100000000000001" customHeight="1" x14ac:dyDescent="0.2">
      <c r="B15" s="333" t="s">
        <v>33</v>
      </c>
      <c r="C15" s="333" t="s">
        <v>291</v>
      </c>
      <c r="D15" s="345" t="s">
        <v>47</v>
      </c>
      <c r="E15" s="333" t="s">
        <v>25</v>
      </c>
      <c r="F15" s="334" t="s">
        <v>3</v>
      </c>
      <c r="G15" s="348" t="s">
        <v>48</v>
      </c>
      <c r="H15" s="348"/>
    </row>
    <row r="16" spans="2:10" s="184" customFormat="1" ht="20.100000000000001" customHeight="1" x14ac:dyDescent="0.2">
      <c r="B16" s="333"/>
      <c r="C16" s="333"/>
      <c r="D16" s="345"/>
      <c r="E16" s="333"/>
      <c r="F16" s="334"/>
      <c r="G16" s="281" t="s">
        <v>49</v>
      </c>
      <c r="H16" s="281" t="s">
        <v>79</v>
      </c>
    </row>
    <row r="17" spans="1:164" s="184" customFormat="1" ht="35.1" customHeight="1" x14ac:dyDescent="0.2">
      <c r="B17" s="265" t="s">
        <v>50</v>
      </c>
      <c r="C17" s="346" t="s">
        <v>72</v>
      </c>
      <c r="D17" s="346"/>
      <c r="E17" s="346"/>
      <c r="F17" s="346"/>
      <c r="G17" s="346"/>
      <c r="H17" s="332">
        <f>SUM(H18:H23)</f>
        <v>0</v>
      </c>
    </row>
    <row r="18" spans="1:164" s="184" customFormat="1" ht="50.25" customHeight="1" x14ac:dyDescent="0.2">
      <c r="B18" s="237" t="s">
        <v>44</v>
      </c>
      <c r="C18" s="237" t="s">
        <v>326</v>
      </c>
      <c r="D18" s="258" t="s">
        <v>133</v>
      </c>
      <c r="E18" s="238" t="s">
        <v>36</v>
      </c>
      <c r="F18" s="331">
        <v>6</v>
      </c>
      <c r="G18" s="331">
        <v>0</v>
      </c>
      <c r="H18" s="331">
        <f>G18*F18</f>
        <v>0</v>
      </c>
      <c r="J18" s="184">
        <f>215*1.225</f>
        <v>263.375</v>
      </c>
    </row>
    <row r="19" spans="1:164" s="184" customFormat="1" ht="25.5" customHeight="1" x14ac:dyDescent="0.2">
      <c r="B19" s="237" t="s">
        <v>45</v>
      </c>
      <c r="C19" s="237" t="s">
        <v>68</v>
      </c>
      <c r="D19" s="258" t="s">
        <v>108</v>
      </c>
      <c r="E19" s="238" t="s">
        <v>40</v>
      </c>
      <c r="F19" s="331">
        <v>1</v>
      </c>
      <c r="G19" s="331">
        <v>0</v>
      </c>
      <c r="H19" s="331">
        <f>G19*F19</f>
        <v>0</v>
      </c>
    </row>
    <row r="20" spans="1:164" s="184" customFormat="1" ht="26.25" customHeight="1" x14ac:dyDescent="0.2">
      <c r="B20" s="237" t="s">
        <v>46</v>
      </c>
      <c r="C20" s="237" t="s">
        <v>69</v>
      </c>
      <c r="D20" s="258" t="s">
        <v>107</v>
      </c>
      <c r="E20" s="238" t="s">
        <v>40</v>
      </c>
      <c r="F20" s="331">
        <v>1</v>
      </c>
      <c r="G20" s="331">
        <v>0</v>
      </c>
      <c r="H20" s="331">
        <f t="shared" ref="H20:H22" si="0">G20*F20</f>
        <v>0</v>
      </c>
    </row>
    <row r="21" spans="1:164" s="184" customFormat="1" ht="33.75" customHeight="1" x14ac:dyDescent="0.2">
      <c r="B21" s="237" t="s">
        <v>81</v>
      </c>
      <c r="C21" s="237" t="s">
        <v>70</v>
      </c>
      <c r="D21" s="258" t="s">
        <v>104</v>
      </c>
      <c r="E21" s="238" t="s">
        <v>40</v>
      </c>
      <c r="F21" s="331">
        <v>1</v>
      </c>
      <c r="G21" s="331">
        <v>0</v>
      </c>
      <c r="H21" s="331">
        <f t="shared" si="0"/>
        <v>0</v>
      </c>
    </row>
    <row r="22" spans="1:164" s="184" customFormat="1" ht="26.25" customHeight="1" x14ac:dyDescent="0.2">
      <c r="B22" s="237" t="s">
        <v>82</v>
      </c>
      <c r="C22" s="237" t="s">
        <v>71</v>
      </c>
      <c r="D22" s="258" t="s">
        <v>86</v>
      </c>
      <c r="E22" s="238" t="s">
        <v>30</v>
      </c>
      <c r="F22" s="331">
        <v>3</v>
      </c>
      <c r="G22" s="331">
        <v>0</v>
      </c>
      <c r="H22" s="331">
        <f t="shared" si="0"/>
        <v>0</v>
      </c>
    </row>
    <row r="23" spans="1:164" s="184" customFormat="1" ht="54.75" customHeight="1" x14ac:dyDescent="0.2">
      <c r="B23" s="237" t="s">
        <v>241</v>
      </c>
      <c r="C23" s="237" t="s">
        <v>242</v>
      </c>
      <c r="D23" s="258" t="s">
        <v>243</v>
      </c>
      <c r="E23" s="238" t="s">
        <v>30</v>
      </c>
      <c r="F23" s="331">
        <v>3</v>
      </c>
      <c r="G23" s="331">
        <v>0</v>
      </c>
      <c r="H23" s="331">
        <f>G23*F23</f>
        <v>0</v>
      </c>
    </row>
    <row r="24" spans="1:164" s="184" customFormat="1" ht="35.1" customHeight="1" x14ac:dyDescent="0.2">
      <c r="B24" s="265" t="s">
        <v>51</v>
      </c>
      <c r="C24" s="335" t="s">
        <v>132</v>
      </c>
      <c r="D24" s="336"/>
      <c r="E24" s="336"/>
      <c r="F24" s="336"/>
      <c r="G24" s="337"/>
      <c r="H24" s="260">
        <f>SUM(H25:H34)</f>
        <v>0</v>
      </c>
    </row>
    <row r="25" spans="1:164" s="184" customFormat="1" ht="66" customHeight="1" x14ac:dyDescent="0.2">
      <c r="B25" s="237" t="s">
        <v>73</v>
      </c>
      <c r="C25" s="237" t="s">
        <v>230</v>
      </c>
      <c r="D25" s="258" t="s">
        <v>153</v>
      </c>
      <c r="E25" s="238" t="s">
        <v>35</v>
      </c>
      <c r="F25" s="331">
        <f>20257.6</f>
        <v>20257.599999999999</v>
      </c>
      <c r="G25" s="331">
        <v>0</v>
      </c>
      <c r="H25" s="331">
        <f>G25*F25</f>
        <v>0</v>
      </c>
      <c r="I25" s="184">
        <f>2.27*1.225</f>
        <v>2.7807499999999998</v>
      </c>
    </row>
    <row r="26" spans="1:164" s="236" customFormat="1" ht="41.25" customHeight="1" x14ac:dyDescent="0.2">
      <c r="B26" s="237" t="s">
        <v>303</v>
      </c>
      <c r="C26" s="237" t="s">
        <v>254</v>
      </c>
      <c r="D26" s="258" t="s">
        <v>290</v>
      </c>
      <c r="E26" s="238" t="s">
        <v>35</v>
      </c>
      <c r="F26" s="331">
        <f>70*3*2</f>
        <v>420</v>
      </c>
      <c r="G26" s="331">
        <v>0</v>
      </c>
      <c r="H26" s="331">
        <f>G26*F26</f>
        <v>0</v>
      </c>
    </row>
    <row r="27" spans="1:164" s="282" customFormat="1" ht="38.25" customHeight="1" x14ac:dyDescent="0.2">
      <c r="B27" s="237" t="s">
        <v>304</v>
      </c>
      <c r="C27" s="237" t="s">
        <v>295</v>
      </c>
      <c r="D27" s="258" t="s">
        <v>296</v>
      </c>
      <c r="E27" s="238" t="s">
        <v>35</v>
      </c>
      <c r="F27" s="331">
        <f>F26</f>
        <v>420</v>
      </c>
      <c r="G27" s="331">
        <v>0</v>
      </c>
      <c r="H27" s="331">
        <f t="shared" ref="H27:H34" si="1">F27*G27</f>
        <v>0</v>
      </c>
      <c r="I27" s="283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4"/>
      <c r="AY27" s="284"/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4"/>
      <c r="BW27" s="284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4"/>
      <c r="CL27" s="284"/>
      <c r="CM27" s="284"/>
      <c r="CN27" s="284"/>
      <c r="CO27" s="284"/>
      <c r="CP27" s="284"/>
      <c r="CQ27" s="284"/>
      <c r="CR27" s="284"/>
      <c r="CS27" s="284"/>
      <c r="CT27" s="284"/>
      <c r="CU27" s="284"/>
      <c r="CV27" s="284"/>
      <c r="CW27" s="284"/>
      <c r="CX27" s="284"/>
      <c r="CY27" s="284"/>
      <c r="CZ27" s="284"/>
      <c r="DA27" s="284"/>
      <c r="DB27" s="284"/>
      <c r="DC27" s="284"/>
      <c r="DD27" s="284"/>
      <c r="DE27" s="284"/>
      <c r="DF27" s="284"/>
      <c r="DG27" s="284"/>
      <c r="DH27" s="284"/>
      <c r="DI27" s="284"/>
      <c r="DJ27" s="284"/>
      <c r="DK27" s="284"/>
      <c r="DL27" s="284"/>
      <c r="DM27" s="284"/>
      <c r="DN27" s="284"/>
      <c r="DO27" s="284"/>
      <c r="DP27" s="284"/>
      <c r="DQ27" s="284"/>
      <c r="DR27" s="284"/>
      <c r="DS27" s="284"/>
      <c r="DT27" s="284"/>
      <c r="DU27" s="284"/>
      <c r="DV27" s="284"/>
      <c r="DW27" s="284"/>
      <c r="DX27" s="284"/>
      <c r="DY27" s="284"/>
      <c r="DZ27" s="284"/>
      <c r="EA27" s="284"/>
      <c r="EB27" s="284"/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4"/>
      <c r="EV27" s="284"/>
      <c r="EW27" s="284"/>
      <c r="EX27" s="284"/>
      <c r="EY27" s="284"/>
      <c r="EZ27" s="284"/>
      <c r="FA27" s="284"/>
      <c r="FB27" s="284"/>
      <c r="FC27" s="284"/>
      <c r="FD27" s="284"/>
      <c r="FE27" s="284"/>
      <c r="FF27" s="284"/>
      <c r="FG27" s="284"/>
      <c r="FH27" s="284"/>
    </row>
    <row r="28" spans="1:164" s="282" customFormat="1" ht="30" customHeight="1" x14ac:dyDescent="0.2">
      <c r="B28" s="237" t="s">
        <v>294</v>
      </c>
      <c r="C28" s="237" t="s">
        <v>298</v>
      </c>
      <c r="D28" s="258" t="s">
        <v>299</v>
      </c>
      <c r="E28" s="238" t="s">
        <v>35</v>
      </c>
      <c r="F28" s="331">
        <f>F27+F25</f>
        <v>20677.599999999999</v>
      </c>
      <c r="G28" s="331">
        <v>0</v>
      </c>
      <c r="H28" s="331">
        <f t="shared" si="1"/>
        <v>0</v>
      </c>
      <c r="I28" s="283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4"/>
      <c r="AM28" s="284"/>
      <c r="AN28" s="284"/>
      <c r="AO28" s="284"/>
      <c r="AP28" s="284"/>
      <c r="AQ28" s="284"/>
      <c r="AR28" s="284"/>
      <c r="AS28" s="284"/>
      <c r="AT28" s="284"/>
      <c r="AU28" s="284"/>
      <c r="AV28" s="284"/>
      <c r="AW28" s="284"/>
      <c r="AX28" s="284"/>
      <c r="AY28" s="284"/>
      <c r="AZ28" s="284"/>
      <c r="BA28" s="284"/>
      <c r="BB28" s="284"/>
      <c r="BC28" s="284"/>
      <c r="BD28" s="284"/>
      <c r="BE28" s="284"/>
      <c r="BF28" s="284"/>
      <c r="BG28" s="284"/>
      <c r="BH28" s="284"/>
      <c r="BI28" s="284"/>
      <c r="BJ28" s="284"/>
      <c r="BK28" s="284"/>
      <c r="BL28" s="284"/>
      <c r="BM28" s="284"/>
      <c r="BN28" s="284"/>
      <c r="BO28" s="284"/>
      <c r="BP28" s="284"/>
      <c r="BQ28" s="284"/>
      <c r="BR28" s="284"/>
      <c r="BS28" s="284"/>
      <c r="BT28" s="284"/>
      <c r="BU28" s="284"/>
      <c r="BV28" s="284"/>
      <c r="BW28" s="284"/>
      <c r="BX28" s="284"/>
      <c r="BY28" s="284"/>
      <c r="BZ28" s="284"/>
      <c r="CA28" s="284"/>
      <c r="CB28" s="284"/>
      <c r="CC28" s="284"/>
      <c r="CD28" s="284"/>
      <c r="CE28" s="284"/>
      <c r="CF28" s="284"/>
      <c r="CG28" s="284"/>
      <c r="CH28" s="284"/>
      <c r="CI28" s="284"/>
      <c r="CJ28" s="284"/>
      <c r="CK28" s="284"/>
      <c r="CL28" s="284"/>
      <c r="CM28" s="284"/>
      <c r="CN28" s="284"/>
      <c r="CO28" s="284"/>
      <c r="CP28" s="284"/>
      <c r="CQ28" s="284"/>
      <c r="CR28" s="284"/>
      <c r="CS28" s="284"/>
      <c r="CT28" s="284"/>
      <c r="CU28" s="284"/>
      <c r="CV28" s="284"/>
      <c r="CW28" s="284"/>
      <c r="CX28" s="284"/>
      <c r="CY28" s="284"/>
      <c r="CZ28" s="284"/>
      <c r="DA28" s="284"/>
      <c r="DB28" s="284"/>
      <c r="DC28" s="284"/>
      <c r="DD28" s="284"/>
      <c r="DE28" s="284"/>
      <c r="DF28" s="284"/>
      <c r="DG28" s="284"/>
      <c r="DH28" s="284"/>
      <c r="DI28" s="284"/>
      <c r="DJ28" s="284"/>
      <c r="DK28" s="284"/>
      <c r="DL28" s="284"/>
      <c r="DM28" s="284"/>
      <c r="DN28" s="284"/>
      <c r="DO28" s="284"/>
      <c r="DP28" s="284"/>
      <c r="DQ28" s="284"/>
      <c r="DR28" s="284"/>
      <c r="DS28" s="284"/>
      <c r="DT28" s="284"/>
      <c r="DU28" s="284"/>
      <c r="DV28" s="284"/>
      <c r="DW28" s="284"/>
      <c r="DX28" s="284"/>
      <c r="DY28" s="284"/>
      <c r="DZ28" s="284"/>
      <c r="EA28" s="284"/>
      <c r="EB28" s="284"/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4"/>
      <c r="EV28" s="284"/>
      <c r="EW28" s="284"/>
      <c r="EX28" s="284"/>
      <c r="EY28" s="284"/>
      <c r="EZ28" s="284"/>
      <c r="FA28" s="284"/>
      <c r="FB28" s="284"/>
      <c r="FC28" s="284"/>
      <c r="FD28" s="284"/>
      <c r="FE28" s="284"/>
      <c r="FF28" s="284"/>
      <c r="FG28" s="284"/>
      <c r="FH28" s="284"/>
    </row>
    <row r="29" spans="1:164" s="253" customFormat="1" ht="27" customHeight="1" x14ac:dyDescent="0.2">
      <c r="A29" s="252"/>
      <c r="B29" s="237" t="s">
        <v>297</v>
      </c>
      <c r="C29" s="237" t="s">
        <v>245</v>
      </c>
      <c r="D29" s="258" t="s">
        <v>246</v>
      </c>
      <c r="E29" s="238" t="s">
        <v>36</v>
      </c>
      <c r="F29" s="331">
        <f>20*25</f>
        <v>500</v>
      </c>
      <c r="G29" s="331">
        <v>0</v>
      </c>
      <c r="H29" s="331">
        <f t="shared" si="1"/>
        <v>0</v>
      </c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2"/>
      <c r="AM29" s="252"/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2"/>
      <c r="AY29" s="252"/>
      <c r="AZ29" s="252"/>
      <c r="BA29" s="252"/>
      <c r="BB29" s="252"/>
      <c r="BC29" s="252"/>
      <c r="BD29" s="252"/>
      <c r="BE29" s="252"/>
      <c r="BF29" s="252"/>
      <c r="BG29" s="252"/>
      <c r="BH29" s="252"/>
      <c r="BI29" s="252"/>
      <c r="BJ29" s="252"/>
      <c r="BK29" s="252"/>
      <c r="BL29" s="252"/>
      <c r="BM29" s="252"/>
      <c r="BN29" s="252"/>
      <c r="BO29" s="252"/>
      <c r="BP29" s="252"/>
      <c r="BQ29" s="252"/>
      <c r="BR29" s="252"/>
      <c r="BS29" s="252"/>
      <c r="BT29" s="252"/>
      <c r="BU29" s="252"/>
      <c r="BV29" s="252"/>
      <c r="BW29" s="252"/>
      <c r="BX29" s="252"/>
      <c r="BY29" s="252"/>
      <c r="BZ29" s="252"/>
      <c r="CA29" s="252"/>
      <c r="CB29" s="252"/>
      <c r="CC29" s="252"/>
      <c r="CD29" s="252"/>
      <c r="CE29" s="252"/>
      <c r="CF29" s="252"/>
      <c r="CG29" s="252"/>
      <c r="CH29" s="252"/>
      <c r="CI29" s="252"/>
      <c r="CJ29" s="252"/>
      <c r="CK29" s="252"/>
      <c r="CL29" s="252"/>
      <c r="CM29" s="252"/>
      <c r="CN29" s="252"/>
      <c r="CO29" s="252"/>
      <c r="CP29" s="252"/>
      <c r="CQ29" s="252"/>
      <c r="CR29" s="252"/>
      <c r="CS29" s="252"/>
      <c r="CT29" s="252"/>
      <c r="CU29" s="252"/>
      <c r="CV29" s="252"/>
      <c r="CW29" s="252"/>
      <c r="CX29" s="252"/>
      <c r="CY29" s="252"/>
      <c r="CZ29" s="252"/>
      <c r="DA29" s="252"/>
      <c r="DB29" s="252"/>
      <c r="DC29" s="252"/>
      <c r="DD29" s="252"/>
      <c r="DE29" s="252"/>
      <c r="DF29" s="252"/>
      <c r="DG29" s="252"/>
      <c r="DH29" s="252"/>
      <c r="DI29" s="252"/>
      <c r="DJ29" s="252"/>
      <c r="DK29" s="252"/>
      <c r="DL29" s="252"/>
      <c r="DM29" s="252"/>
      <c r="DN29" s="252"/>
      <c r="DO29" s="252"/>
      <c r="DP29" s="252"/>
      <c r="DQ29" s="252"/>
      <c r="DR29" s="252"/>
      <c r="DS29" s="252"/>
      <c r="DT29" s="252"/>
      <c r="DU29" s="252"/>
      <c r="DV29" s="252"/>
      <c r="DW29" s="252"/>
      <c r="DX29" s="252"/>
      <c r="DY29" s="252"/>
      <c r="DZ29" s="252"/>
      <c r="EA29" s="252"/>
      <c r="EB29" s="252"/>
      <c r="EC29" s="252"/>
      <c r="ED29" s="252"/>
      <c r="EE29" s="252"/>
      <c r="EF29" s="252"/>
      <c r="EG29" s="252"/>
      <c r="EH29" s="252"/>
      <c r="EI29" s="252"/>
      <c r="EJ29" s="252"/>
      <c r="EK29" s="252"/>
      <c r="EL29" s="252"/>
      <c r="EM29" s="252"/>
      <c r="EN29" s="252"/>
      <c r="EO29" s="252"/>
      <c r="EP29" s="252"/>
      <c r="EQ29" s="252"/>
      <c r="ER29" s="252"/>
      <c r="ES29" s="252"/>
      <c r="ET29" s="252"/>
      <c r="EU29" s="252"/>
      <c r="EV29" s="252"/>
      <c r="EW29" s="252"/>
      <c r="EX29" s="252"/>
      <c r="EY29" s="252"/>
      <c r="EZ29" s="252"/>
      <c r="FA29" s="252"/>
      <c r="FB29" s="252"/>
      <c r="FC29" s="252"/>
      <c r="FD29" s="252"/>
      <c r="FE29" s="252"/>
      <c r="FF29" s="252"/>
      <c r="FG29" s="252"/>
      <c r="FH29" s="252"/>
    </row>
    <row r="30" spans="1:164" s="253" customFormat="1" ht="27" customHeight="1" x14ac:dyDescent="0.2">
      <c r="A30" s="252"/>
      <c r="B30" s="237" t="s">
        <v>305</v>
      </c>
      <c r="C30" s="237" t="s">
        <v>247</v>
      </c>
      <c r="D30" s="258" t="s">
        <v>248</v>
      </c>
      <c r="E30" s="238" t="s">
        <v>35</v>
      </c>
      <c r="F30" s="331">
        <f>F29*0.08</f>
        <v>40</v>
      </c>
      <c r="G30" s="331">
        <v>0</v>
      </c>
      <c r="H30" s="331">
        <f t="shared" si="1"/>
        <v>0</v>
      </c>
      <c r="I30" s="252"/>
      <c r="J30" s="252">
        <f>500*0.5</f>
        <v>250</v>
      </c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2"/>
      <c r="AM30" s="252"/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2"/>
      <c r="AY30" s="252"/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2"/>
      <c r="BK30" s="252"/>
      <c r="BL30" s="252"/>
      <c r="BM30" s="252"/>
      <c r="BN30" s="252"/>
      <c r="BO30" s="252"/>
      <c r="BP30" s="252"/>
      <c r="BQ30" s="252"/>
      <c r="BR30" s="252"/>
      <c r="BS30" s="252"/>
      <c r="BT30" s="252"/>
      <c r="BU30" s="252"/>
      <c r="BV30" s="252"/>
      <c r="BW30" s="252"/>
      <c r="BX30" s="252"/>
      <c r="BY30" s="252"/>
      <c r="BZ30" s="252"/>
      <c r="CA30" s="252"/>
      <c r="CB30" s="252"/>
      <c r="CC30" s="252"/>
      <c r="CD30" s="252"/>
      <c r="CE30" s="252"/>
      <c r="CF30" s="252"/>
      <c r="CG30" s="252"/>
      <c r="CH30" s="252"/>
      <c r="CI30" s="252"/>
      <c r="CJ30" s="252"/>
      <c r="CK30" s="252"/>
      <c r="CL30" s="252"/>
      <c r="CM30" s="252"/>
      <c r="CN30" s="252"/>
      <c r="CO30" s="252"/>
      <c r="CP30" s="252"/>
      <c r="CQ30" s="252"/>
      <c r="CR30" s="252"/>
      <c r="CS30" s="252"/>
      <c r="CT30" s="252"/>
      <c r="CU30" s="252"/>
      <c r="CV30" s="252"/>
      <c r="CW30" s="252"/>
      <c r="CX30" s="252"/>
      <c r="CY30" s="252"/>
      <c r="CZ30" s="252"/>
      <c r="DA30" s="252"/>
      <c r="DB30" s="252"/>
      <c r="DC30" s="252"/>
      <c r="DD30" s="252"/>
      <c r="DE30" s="252"/>
      <c r="DF30" s="252"/>
      <c r="DG30" s="252"/>
      <c r="DH30" s="252"/>
      <c r="DI30" s="252"/>
      <c r="DJ30" s="252"/>
      <c r="DK30" s="252"/>
      <c r="DL30" s="252"/>
      <c r="DM30" s="252"/>
      <c r="DN30" s="252"/>
      <c r="DO30" s="252"/>
      <c r="DP30" s="252"/>
      <c r="DQ30" s="252"/>
      <c r="DR30" s="252"/>
      <c r="DS30" s="252"/>
      <c r="DT30" s="252"/>
      <c r="DU30" s="252"/>
      <c r="DV30" s="252"/>
      <c r="DW30" s="252"/>
      <c r="DX30" s="252"/>
      <c r="DY30" s="252"/>
      <c r="DZ30" s="252"/>
      <c r="EA30" s="252"/>
      <c r="EB30" s="252"/>
      <c r="EC30" s="252"/>
      <c r="ED30" s="252"/>
      <c r="EE30" s="252"/>
      <c r="EF30" s="252"/>
      <c r="EG30" s="252"/>
      <c r="EH30" s="252"/>
      <c r="EI30" s="252"/>
      <c r="EJ30" s="252"/>
      <c r="EK30" s="252"/>
      <c r="EL30" s="252"/>
      <c r="EM30" s="252"/>
      <c r="EN30" s="252"/>
      <c r="EO30" s="252"/>
      <c r="EP30" s="252"/>
      <c r="EQ30" s="252"/>
      <c r="ER30" s="252"/>
      <c r="ES30" s="252"/>
      <c r="ET30" s="252"/>
      <c r="EU30" s="252"/>
      <c r="EV30" s="252"/>
      <c r="EW30" s="252"/>
      <c r="EX30" s="252"/>
      <c r="EY30" s="252"/>
      <c r="EZ30" s="252"/>
      <c r="FA30" s="252"/>
      <c r="FB30" s="252"/>
      <c r="FC30" s="252"/>
      <c r="FD30" s="252"/>
      <c r="FE30" s="252"/>
      <c r="FF30" s="252"/>
      <c r="FG30" s="252"/>
      <c r="FH30" s="252"/>
    </row>
    <row r="31" spans="1:164" s="253" customFormat="1" ht="27" customHeight="1" x14ac:dyDescent="0.2">
      <c r="A31" s="252"/>
      <c r="B31" s="237" t="s">
        <v>306</v>
      </c>
      <c r="C31" s="237" t="s">
        <v>254</v>
      </c>
      <c r="D31" s="258" t="s">
        <v>249</v>
      </c>
      <c r="E31" s="238" t="s">
        <v>35</v>
      </c>
      <c r="F31" s="331">
        <f>F26</f>
        <v>420</v>
      </c>
      <c r="G31" s="331">
        <v>0</v>
      </c>
      <c r="H31" s="331">
        <f t="shared" si="1"/>
        <v>0</v>
      </c>
      <c r="I31" s="252"/>
      <c r="J31" s="252">
        <f>2000-(1136+448)</f>
        <v>416</v>
      </c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2"/>
      <c r="AM31" s="252"/>
      <c r="AN31" s="252"/>
      <c r="AO31" s="252"/>
      <c r="AP31" s="252"/>
      <c r="AQ31" s="252"/>
      <c r="AR31" s="252"/>
      <c r="AS31" s="252"/>
      <c r="AT31" s="252"/>
      <c r="AU31" s="252"/>
      <c r="AV31" s="252"/>
      <c r="AW31" s="252"/>
      <c r="AX31" s="252"/>
      <c r="AY31" s="252"/>
      <c r="AZ31" s="252"/>
      <c r="BA31" s="252"/>
      <c r="BB31" s="252"/>
      <c r="BC31" s="252"/>
      <c r="BD31" s="252"/>
      <c r="BE31" s="252"/>
      <c r="BF31" s="252"/>
      <c r="BG31" s="252"/>
      <c r="BH31" s="252"/>
      <c r="BI31" s="252"/>
      <c r="BJ31" s="252"/>
      <c r="BK31" s="252"/>
      <c r="BL31" s="252"/>
      <c r="BM31" s="252"/>
      <c r="BN31" s="252"/>
      <c r="BO31" s="252"/>
      <c r="BP31" s="252"/>
      <c r="BQ31" s="252"/>
      <c r="BR31" s="252"/>
      <c r="BS31" s="252"/>
      <c r="BT31" s="252"/>
      <c r="BU31" s="252"/>
      <c r="BV31" s="252"/>
      <c r="BW31" s="252"/>
      <c r="BX31" s="252"/>
      <c r="BY31" s="252"/>
      <c r="BZ31" s="252"/>
      <c r="CA31" s="252"/>
      <c r="CB31" s="252"/>
      <c r="CC31" s="252"/>
      <c r="CD31" s="252"/>
      <c r="CE31" s="252"/>
      <c r="CF31" s="252"/>
      <c r="CG31" s="252"/>
      <c r="CH31" s="252"/>
      <c r="CI31" s="252"/>
      <c r="CJ31" s="252"/>
      <c r="CK31" s="252"/>
      <c r="CL31" s="252"/>
      <c r="CM31" s="252"/>
      <c r="CN31" s="252"/>
      <c r="CO31" s="252"/>
      <c r="CP31" s="252"/>
      <c r="CQ31" s="252"/>
      <c r="CR31" s="252"/>
      <c r="CS31" s="252"/>
      <c r="CT31" s="252"/>
      <c r="CU31" s="252"/>
      <c r="CV31" s="252"/>
      <c r="CW31" s="252"/>
      <c r="CX31" s="252"/>
      <c r="CY31" s="252"/>
      <c r="CZ31" s="252"/>
      <c r="DA31" s="252"/>
      <c r="DB31" s="252"/>
      <c r="DC31" s="252"/>
      <c r="DD31" s="252"/>
      <c r="DE31" s="252"/>
      <c r="DF31" s="252"/>
      <c r="DG31" s="252"/>
      <c r="DH31" s="252"/>
      <c r="DI31" s="252"/>
      <c r="DJ31" s="252"/>
      <c r="DK31" s="252"/>
      <c r="DL31" s="252"/>
      <c r="DM31" s="252"/>
      <c r="DN31" s="252"/>
      <c r="DO31" s="252"/>
      <c r="DP31" s="252"/>
      <c r="DQ31" s="252"/>
      <c r="DR31" s="252"/>
      <c r="DS31" s="252"/>
      <c r="DT31" s="252"/>
      <c r="DU31" s="252"/>
      <c r="DV31" s="252"/>
      <c r="DW31" s="252"/>
      <c r="DX31" s="252"/>
      <c r="DY31" s="252"/>
      <c r="DZ31" s="252"/>
      <c r="EA31" s="252"/>
      <c r="EB31" s="252"/>
      <c r="EC31" s="252"/>
      <c r="ED31" s="252"/>
      <c r="EE31" s="252"/>
      <c r="EF31" s="252"/>
      <c r="EG31" s="252"/>
      <c r="EH31" s="252"/>
      <c r="EI31" s="252"/>
      <c r="EJ31" s="252"/>
      <c r="EK31" s="252"/>
      <c r="EL31" s="252"/>
      <c r="EM31" s="252"/>
      <c r="EN31" s="252"/>
      <c r="EO31" s="252"/>
      <c r="EP31" s="252"/>
      <c r="EQ31" s="252"/>
      <c r="ER31" s="252"/>
      <c r="ES31" s="252"/>
      <c r="ET31" s="252"/>
      <c r="EU31" s="252"/>
      <c r="EV31" s="252"/>
      <c r="EW31" s="252"/>
      <c r="EX31" s="252"/>
      <c r="EY31" s="252"/>
      <c r="EZ31" s="252"/>
      <c r="FA31" s="252"/>
      <c r="FB31" s="252"/>
      <c r="FC31" s="252"/>
      <c r="FD31" s="252"/>
      <c r="FE31" s="252"/>
      <c r="FF31" s="252"/>
      <c r="FG31" s="252"/>
      <c r="FH31" s="252"/>
    </row>
    <row r="32" spans="1:164" s="253" customFormat="1" ht="27" customHeight="1" x14ac:dyDescent="0.2">
      <c r="A32" s="252"/>
      <c r="B32" s="237" t="s">
        <v>307</v>
      </c>
      <c r="C32" s="237" t="s">
        <v>250</v>
      </c>
      <c r="D32" s="258" t="s">
        <v>257</v>
      </c>
      <c r="E32" s="238" t="s">
        <v>251</v>
      </c>
      <c r="F32" s="331">
        <f>F31*10</f>
        <v>4200</v>
      </c>
      <c r="G32" s="331">
        <v>0</v>
      </c>
      <c r="H32" s="331">
        <f t="shared" si="1"/>
        <v>0</v>
      </c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2"/>
      <c r="AA32" s="252"/>
      <c r="AB32" s="252"/>
      <c r="AC32" s="252"/>
      <c r="AD32" s="252"/>
      <c r="AE32" s="252"/>
      <c r="AF32" s="252"/>
      <c r="AG32" s="252"/>
      <c r="AH32" s="252"/>
      <c r="AI32" s="252"/>
      <c r="AJ32" s="252"/>
      <c r="AK32" s="252"/>
      <c r="AL32" s="252"/>
      <c r="AM32" s="252"/>
      <c r="AN32" s="252"/>
      <c r="AO32" s="252"/>
      <c r="AP32" s="252"/>
      <c r="AQ32" s="252"/>
      <c r="AR32" s="252"/>
      <c r="AS32" s="252"/>
      <c r="AT32" s="252"/>
      <c r="AU32" s="252"/>
      <c r="AV32" s="252"/>
      <c r="AW32" s="252"/>
      <c r="AX32" s="252"/>
      <c r="AY32" s="252"/>
      <c r="AZ32" s="252"/>
      <c r="BA32" s="252"/>
      <c r="BB32" s="252"/>
      <c r="BC32" s="252"/>
      <c r="BD32" s="252"/>
      <c r="BE32" s="252"/>
      <c r="BF32" s="252"/>
      <c r="BG32" s="252"/>
      <c r="BH32" s="252"/>
      <c r="BI32" s="252"/>
      <c r="BJ32" s="252"/>
      <c r="BK32" s="252"/>
      <c r="BL32" s="252"/>
      <c r="BM32" s="252"/>
      <c r="BN32" s="252"/>
      <c r="BO32" s="252"/>
      <c r="BP32" s="252"/>
      <c r="BQ32" s="252"/>
      <c r="BR32" s="252"/>
      <c r="BS32" s="252"/>
      <c r="BT32" s="252"/>
      <c r="BU32" s="252"/>
      <c r="BV32" s="252"/>
      <c r="BW32" s="252"/>
      <c r="BX32" s="252"/>
      <c r="BY32" s="252"/>
      <c r="BZ32" s="252"/>
      <c r="CA32" s="252"/>
      <c r="CB32" s="252"/>
      <c r="CC32" s="252"/>
      <c r="CD32" s="252"/>
      <c r="CE32" s="252"/>
      <c r="CF32" s="252"/>
      <c r="CG32" s="252"/>
      <c r="CH32" s="252"/>
      <c r="CI32" s="252"/>
      <c r="CJ32" s="252"/>
      <c r="CK32" s="252"/>
      <c r="CL32" s="252"/>
      <c r="CM32" s="252"/>
      <c r="CN32" s="252"/>
      <c r="CO32" s="252"/>
      <c r="CP32" s="252"/>
      <c r="CQ32" s="252"/>
      <c r="CR32" s="252"/>
      <c r="CS32" s="252"/>
      <c r="CT32" s="252"/>
      <c r="CU32" s="252"/>
      <c r="CV32" s="252"/>
      <c r="CW32" s="252"/>
      <c r="CX32" s="252"/>
      <c r="CY32" s="252"/>
      <c r="CZ32" s="252"/>
      <c r="DA32" s="252"/>
      <c r="DB32" s="252"/>
      <c r="DC32" s="252"/>
      <c r="DD32" s="252"/>
      <c r="DE32" s="252"/>
      <c r="DF32" s="252"/>
      <c r="DG32" s="252"/>
      <c r="DH32" s="252"/>
      <c r="DI32" s="252"/>
      <c r="DJ32" s="252"/>
      <c r="DK32" s="252"/>
      <c r="DL32" s="252"/>
      <c r="DM32" s="252"/>
      <c r="DN32" s="252"/>
      <c r="DO32" s="252"/>
      <c r="DP32" s="252"/>
      <c r="DQ32" s="252"/>
      <c r="DR32" s="252"/>
      <c r="DS32" s="252"/>
      <c r="DT32" s="252"/>
      <c r="DU32" s="252"/>
      <c r="DV32" s="252"/>
      <c r="DW32" s="252"/>
      <c r="DX32" s="252"/>
      <c r="DY32" s="252"/>
      <c r="DZ32" s="252"/>
      <c r="EA32" s="252"/>
      <c r="EB32" s="252"/>
      <c r="EC32" s="252"/>
      <c r="ED32" s="252"/>
      <c r="EE32" s="252"/>
      <c r="EF32" s="252"/>
      <c r="EG32" s="252"/>
      <c r="EH32" s="252"/>
      <c r="EI32" s="252"/>
      <c r="EJ32" s="252"/>
      <c r="EK32" s="252"/>
      <c r="EL32" s="252"/>
      <c r="EM32" s="252"/>
      <c r="EN32" s="252"/>
      <c r="EO32" s="252"/>
      <c r="EP32" s="252"/>
      <c r="EQ32" s="252"/>
      <c r="ER32" s="252"/>
      <c r="ES32" s="252"/>
      <c r="ET32" s="252"/>
      <c r="EU32" s="252"/>
      <c r="EV32" s="252"/>
      <c r="EW32" s="252"/>
      <c r="EX32" s="252"/>
      <c r="EY32" s="252"/>
      <c r="EZ32" s="252"/>
      <c r="FA32" s="252"/>
      <c r="FB32" s="252"/>
      <c r="FC32" s="252"/>
      <c r="FD32" s="252"/>
      <c r="FE32" s="252"/>
      <c r="FF32" s="252"/>
      <c r="FG32" s="252"/>
      <c r="FH32" s="252"/>
    </row>
    <row r="33" spans="1:164" s="253" customFormat="1" ht="27" customHeight="1" x14ac:dyDescent="0.2">
      <c r="A33" s="252"/>
      <c r="B33" s="237" t="s">
        <v>308</v>
      </c>
      <c r="C33" s="237" t="s">
        <v>253</v>
      </c>
      <c r="D33" s="258" t="s">
        <v>252</v>
      </c>
      <c r="E33" s="238" t="s">
        <v>35</v>
      </c>
      <c r="F33" s="331">
        <f>F31</f>
        <v>420</v>
      </c>
      <c r="G33" s="331">
        <v>0</v>
      </c>
      <c r="H33" s="331">
        <f t="shared" si="1"/>
        <v>0</v>
      </c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2"/>
      <c r="Y33" s="252"/>
      <c r="Z33" s="252"/>
      <c r="AA33" s="252"/>
      <c r="AB33" s="252"/>
      <c r="AC33" s="252"/>
      <c r="AD33" s="252"/>
      <c r="AE33" s="252"/>
      <c r="AF33" s="252"/>
      <c r="AG33" s="252"/>
      <c r="AH33" s="252"/>
      <c r="AI33" s="252"/>
      <c r="AJ33" s="252"/>
      <c r="AK33" s="252"/>
      <c r="AL33" s="252"/>
      <c r="AM33" s="252"/>
      <c r="AN33" s="252"/>
      <c r="AO33" s="252"/>
      <c r="AP33" s="252"/>
      <c r="AQ33" s="252"/>
      <c r="AR33" s="252"/>
      <c r="AS33" s="252"/>
      <c r="AT33" s="252"/>
      <c r="AU33" s="252"/>
      <c r="AV33" s="252"/>
      <c r="AW33" s="252"/>
      <c r="AX33" s="252"/>
      <c r="AY33" s="252"/>
      <c r="AZ33" s="252"/>
      <c r="BA33" s="252"/>
      <c r="BB33" s="252"/>
      <c r="BC33" s="252"/>
      <c r="BD33" s="252"/>
      <c r="BE33" s="252"/>
      <c r="BF33" s="252"/>
      <c r="BG33" s="252"/>
      <c r="BH33" s="252"/>
      <c r="BI33" s="252"/>
      <c r="BJ33" s="252"/>
      <c r="BK33" s="252"/>
      <c r="BL33" s="252"/>
      <c r="BM33" s="252"/>
      <c r="BN33" s="252"/>
      <c r="BO33" s="252"/>
      <c r="BP33" s="252"/>
      <c r="BQ33" s="252"/>
      <c r="BR33" s="252"/>
      <c r="BS33" s="252"/>
      <c r="BT33" s="252"/>
      <c r="BU33" s="252"/>
      <c r="BV33" s="252"/>
      <c r="BW33" s="252"/>
      <c r="BX33" s="252"/>
      <c r="BY33" s="252"/>
      <c r="BZ33" s="252"/>
      <c r="CA33" s="252"/>
      <c r="CB33" s="252"/>
      <c r="CC33" s="252"/>
      <c r="CD33" s="252"/>
      <c r="CE33" s="252"/>
      <c r="CF33" s="252"/>
      <c r="CG33" s="252"/>
      <c r="CH33" s="252"/>
      <c r="CI33" s="252"/>
      <c r="CJ33" s="252"/>
      <c r="CK33" s="252"/>
      <c r="CL33" s="252"/>
      <c r="CM33" s="252"/>
      <c r="CN33" s="252"/>
      <c r="CO33" s="252"/>
      <c r="CP33" s="252"/>
      <c r="CQ33" s="252"/>
      <c r="CR33" s="252"/>
      <c r="CS33" s="252"/>
      <c r="CT33" s="252"/>
      <c r="CU33" s="252"/>
      <c r="CV33" s="252"/>
      <c r="CW33" s="252"/>
      <c r="CX33" s="252"/>
      <c r="CY33" s="252"/>
      <c r="CZ33" s="252"/>
      <c r="DA33" s="252"/>
      <c r="DB33" s="252"/>
      <c r="DC33" s="252"/>
      <c r="DD33" s="252"/>
      <c r="DE33" s="252"/>
      <c r="DF33" s="252"/>
      <c r="DG33" s="252"/>
      <c r="DH33" s="252"/>
      <c r="DI33" s="252"/>
      <c r="DJ33" s="252"/>
      <c r="DK33" s="252"/>
      <c r="DL33" s="252"/>
      <c r="DM33" s="252"/>
      <c r="DN33" s="252"/>
      <c r="DO33" s="252"/>
      <c r="DP33" s="252"/>
      <c r="DQ33" s="252"/>
      <c r="DR33" s="252"/>
      <c r="DS33" s="252"/>
      <c r="DT33" s="252"/>
      <c r="DU33" s="252"/>
      <c r="DV33" s="252"/>
      <c r="DW33" s="252"/>
      <c r="DX33" s="252"/>
      <c r="DY33" s="252"/>
      <c r="DZ33" s="252"/>
      <c r="EA33" s="252"/>
      <c r="EB33" s="252"/>
      <c r="EC33" s="252"/>
      <c r="ED33" s="252"/>
      <c r="EE33" s="252"/>
      <c r="EF33" s="252"/>
      <c r="EG33" s="252"/>
      <c r="EH33" s="252"/>
      <c r="EI33" s="252"/>
      <c r="EJ33" s="252"/>
      <c r="EK33" s="252"/>
      <c r="EL33" s="252"/>
      <c r="EM33" s="252"/>
      <c r="EN33" s="252"/>
      <c r="EO33" s="252"/>
      <c r="EP33" s="252"/>
      <c r="EQ33" s="252"/>
      <c r="ER33" s="252"/>
      <c r="ES33" s="252"/>
      <c r="ET33" s="252"/>
      <c r="EU33" s="252"/>
      <c r="EV33" s="252"/>
      <c r="EW33" s="252"/>
      <c r="EX33" s="252"/>
      <c r="EY33" s="252"/>
      <c r="EZ33" s="252"/>
      <c r="FA33" s="252"/>
      <c r="FB33" s="252"/>
      <c r="FC33" s="252"/>
      <c r="FD33" s="252"/>
      <c r="FE33" s="252"/>
      <c r="FF33" s="252"/>
      <c r="FG33" s="252"/>
      <c r="FH33" s="252"/>
    </row>
    <row r="34" spans="1:164" s="184" customFormat="1" ht="27" customHeight="1" x14ac:dyDescent="0.2">
      <c r="B34" s="237" t="s">
        <v>309</v>
      </c>
      <c r="C34" s="237" t="s">
        <v>255</v>
      </c>
      <c r="D34" s="258" t="s">
        <v>256</v>
      </c>
      <c r="E34" s="238" t="s">
        <v>40</v>
      </c>
      <c r="F34" s="331">
        <v>8</v>
      </c>
      <c r="G34" s="331">
        <v>0</v>
      </c>
      <c r="H34" s="331">
        <f t="shared" si="1"/>
        <v>0</v>
      </c>
    </row>
  </sheetData>
  <mergeCells count="17">
    <mergeCell ref="B2:H2"/>
    <mergeCell ref="E12:G12"/>
    <mergeCell ref="B14:H14"/>
    <mergeCell ref="I4:J9"/>
    <mergeCell ref="B9:H9"/>
    <mergeCell ref="B10:H10"/>
    <mergeCell ref="B11:H11"/>
    <mergeCell ref="B12:C12"/>
    <mergeCell ref="B13:H13"/>
    <mergeCell ref="G15:H15"/>
    <mergeCell ref="C17:G17"/>
    <mergeCell ref="C24:G24"/>
    <mergeCell ref="B15:B16"/>
    <mergeCell ref="C15:C16"/>
    <mergeCell ref="D15:D16"/>
    <mergeCell ref="E15:E16"/>
    <mergeCell ref="F15:F16"/>
  </mergeCells>
  <printOptions horizontalCentered="1"/>
  <pageMargins left="0" right="0" top="0.19685039370078741" bottom="0.19685039370078741" header="7.874015748031496E-2" footer="0"/>
  <pageSetup paperSize="9" scale="76" fitToHeight="8" orientation="portrait" r:id="rId1"/>
  <headerFooter alignWithMargins="0"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42"/>
  <sheetViews>
    <sheetView view="pageBreakPreview" zoomScaleNormal="100" zoomScaleSheetLayoutView="100" workbookViewId="0">
      <selection activeCell="E11" sqref="E11:H11"/>
    </sheetView>
  </sheetViews>
  <sheetFormatPr defaultRowHeight="12.75" x14ac:dyDescent="0.2"/>
  <cols>
    <col min="1" max="1" width="1.85546875" style="121" customWidth="1"/>
    <col min="2" max="2" width="6.28515625" style="121" customWidth="1"/>
    <col min="3" max="3" width="39.140625" style="121" customWidth="1"/>
    <col min="4" max="4" width="20.140625" style="121" customWidth="1"/>
    <col min="5" max="5" width="12.42578125" style="121" customWidth="1"/>
    <col min="6" max="6" width="57.5703125" style="121" customWidth="1"/>
    <col min="7" max="7" width="18.5703125" style="121" customWidth="1"/>
    <col min="8" max="8" width="24" style="121" customWidth="1"/>
    <col min="9" max="9" width="2.42578125" style="121" customWidth="1"/>
    <col min="10" max="256" width="9.140625" style="121"/>
    <col min="257" max="257" width="1.85546875" style="121" customWidth="1"/>
    <col min="258" max="258" width="6.28515625" style="121" customWidth="1"/>
    <col min="259" max="259" width="40.140625" style="121" customWidth="1"/>
    <col min="260" max="260" width="20.140625" style="121" customWidth="1"/>
    <col min="261" max="261" width="12.42578125" style="121" customWidth="1"/>
    <col min="262" max="262" width="58.85546875" style="121" bestFit="1" customWidth="1"/>
    <col min="263" max="263" width="21.28515625" style="121" customWidth="1"/>
    <col min="264" max="264" width="19.7109375" style="121" customWidth="1"/>
    <col min="265" max="265" width="3.42578125" style="121" customWidth="1"/>
    <col min="266" max="512" width="9.140625" style="121"/>
    <col min="513" max="513" width="1.85546875" style="121" customWidth="1"/>
    <col min="514" max="514" width="6.28515625" style="121" customWidth="1"/>
    <col min="515" max="515" width="40.140625" style="121" customWidth="1"/>
    <col min="516" max="516" width="20.140625" style="121" customWidth="1"/>
    <col min="517" max="517" width="12.42578125" style="121" customWidth="1"/>
    <col min="518" max="518" width="58.85546875" style="121" bestFit="1" customWidth="1"/>
    <col min="519" max="519" width="21.28515625" style="121" customWidth="1"/>
    <col min="520" max="520" width="19.7109375" style="121" customWidth="1"/>
    <col min="521" max="521" width="3.42578125" style="121" customWidth="1"/>
    <col min="522" max="768" width="9.140625" style="121"/>
    <col min="769" max="769" width="1.85546875" style="121" customWidth="1"/>
    <col min="770" max="770" width="6.28515625" style="121" customWidth="1"/>
    <col min="771" max="771" width="40.140625" style="121" customWidth="1"/>
    <col min="772" max="772" width="20.140625" style="121" customWidth="1"/>
    <col min="773" max="773" width="12.42578125" style="121" customWidth="1"/>
    <col min="774" max="774" width="58.85546875" style="121" bestFit="1" customWidth="1"/>
    <col min="775" max="775" width="21.28515625" style="121" customWidth="1"/>
    <col min="776" max="776" width="19.7109375" style="121" customWidth="1"/>
    <col min="777" max="777" width="3.42578125" style="121" customWidth="1"/>
    <col min="778" max="1024" width="9.140625" style="121"/>
    <col min="1025" max="1025" width="1.85546875" style="121" customWidth="1"/>
    <col min="1026" max="1026" width="6.28515625" style="121" customWidth="1"/>
    <col min="1027" max="1027" width="40.140625" style="121" customWidth="1"/>
    <col min="1028" max="1028" width="20.140625" style="121" customWidth="1"/>
    <col min="1029" max="1029" width="12.42578125" style="121" customWidth="1"/>
    <col min="1030" max="1030" width="58.85546875" style="121" bestFit="1" customWidth="1"/>
    <col min="1031" max="1031" width="21.28515625" style="121" customWidth="1"/>
    <col min="1032" max="1032" width="19.7109375" style="121" customWidth="1"/>
    <col min="1033" max="1033" width="3.42578125" style="121" customWidth="1"/>
    <col min="1034" max="1280" width="9.140625" style="121"/>
    <col min="1281" max="1281" width="1.85546875" style="121" customWidth="1"/>
    <col min="1282" max="1282" width="6.28515625" style="121" customWidth="1"/>
    <col min="1283" max="1283" width="40.140625" style="121" customWidth="1"/>
    <col min="1284" max="1284" width="20.140625" style="121" customWidth="1"/>
    <col min="1285" max="1285" width="12.42578125" style="121" customWidth="1"/>
    <col min="1286" max="1286" width="58.85546875" style="121" bestFit="1" customWidth="1"/>
    <col min="1287" max="1287" width="21.28515625" style="121" customWidth="1"/>
    <col min="1288" max="1288" width="19.7109375" style="121" customWidth="1"/>
    <col min="1289" max="1289" width="3.42578125" style="121" customWidth="1"/>
    <col min="1290" max="1536" width="9.140625" style="121"/>
    <col min="1537" max="1537" width="1.85546875" style="121" customWidth="1"/>
    <col min="1538" max="1538" width="6.28515625" style="121" customWidth="1"/>
    <col min="1539" max="1539" width="40.140625" style="121" customWidth="1"/>
    <col min="1540" max="1540" width="20.140625" style="121" customWidth="1"/>
    <col min="1541" max="1541" width="12.42578125" style="121" customWidth="1"/>
    <col min="1542" max="1542" width="58.85546875" style="121" bestFit="1" customWidth="1"/>
    <col min="1543" max="1543" width="21.28515625" style="121" customWidth="1"/>
    <col min="1544" max="1544" width="19.7109375" style="121" customWidth="1"/>
    <col min="1545" max="1545" width="3.42578125" style="121" customWidth="1"/>
    <col min="1546" max="1792" width="9.140625" style="121"/>
    <col min="1793" max="1793" width="1.85546875" style="121" customWidth="1"/>
    <col min="1794" max="1794" width="6.28515625" style="121" customWidth="1"/>
    <col min="1795" max="1795" width="40.140625" style="121" customWidth="1"/>
    <col min="1796" max="1796" width="20.140625" style="121" customWidth="1"/>
    <col min="1797" max="1797" width="12.42578125" style="121" customWidth="1"/>
    <col min="1798" max="1798" width="58.85546875" style="121" bestFit="1" customWidth="1"/>
    <col min="1799" max="1799" width="21.28515625" style="121" customWidth="1"/>
    <col min="1800" max="1800" width="19.7109375" style="121" customWidth="1"/>
    <col min="1801" max="1801" width="3.42578125" style="121" customWidth="1"/>
    <col min="1802" max="2048" width="9.140625" style="121"/>
    <col min="2049" max="2049" width="1.85546875" style="121" customWidth="1"/>
    <col min="2050" max="2050" width="6.28515625" style="121" customWidth="1"/>
    <col min="2051" max="2051" width="40.140625" style="121" customWidth="1"/>
    <col min="2052" max="2052" width="20.140625" style="121" customWidth="1"/>
    <col min="2053" max="2053" width="12.42578125" style="121" customWidth="1"/>
    <col min="2054" max="2054" width="58.85546875" style="121" bestFit="1" customWidth="1"/>
    <col min="2055" max="2055" width="21.28515625" style="121" customWidth="1"/>
    <col min="2056" max="2056" width="19.7109375" style="121" customWidth="1"/>
    <col min="2057" max="2057" width="3.42578125" style="121" customWidth="1"/>
    <col min="2058" max="2304" width="9.140625" style="121"/>
    <col min="2305" max="2305" width="1.85546875" style="121" customWidth="1"/>
    <col min="2306" max="2306" width="6.28515625" style="121" customWidth="1"/>
    <col min="2307" max="2307" width="40.140625" style="121" customWidth="1"/>
    <col min="2308" max="2308" width="20.140625" style="121" customWidth="1"/>
    <col min="2309" max="2309" width="12.42578125" style="121" customWidth="1"/>
    <col min="2310" max="2310" width="58.85546875" style="121" bestFit="1" customWidth="1"/>
    <col min="2311" max="2311" width="21.28515625" style="121" customWidth="1"/>
    <col min="2312" max="2312" width="19.7109375" style="121" customWidth="1"/>
    <col min="2313" max="2313" width="3.42578125" style="121" customWidth="1"/>
    <col min="2314" max="2560" width="9.140625" style="121"/>
    <col min="2561" max="2561" width="1.85546875" style="121" customWidth="1"/>
    <col min="2562" max="2562" width="6.28515625" style="121" customWidth="1"/>
    <col min="2563" max="2563" width="40.140625" style="121" customWidth="1"/>
    <col min="2564" max="2564" width="20.140625" style="121" customWidth="1"/>
    <col min="2565" max="2565" width="12.42578125" style="121" customWidth="1"/>
    <col min="2566" max="2566" width="58.85546875" style="121" bestFit="1" customWidth="1"/>
    <col min="2567" max="2567" width="21.28515625" style="121" customWidth="1"/>
    <col min="2568" max="2568" width="19.7109375" style="121" customWidth="1"/>
    <col min="2569" max="2569" width="3.42578125" style="121" customWidth="1"/>
    <col min="2570" max="2816" width="9.140625" style="121"/>
    <col min="2817" max="2817" width="1.85546875" style="121" customWidth="1"/>
    <col min="2818" max="2818" width="6.28515625" style="121" customWidth="1"/>
    <col min="2819" max="2819" width="40.140625" style="121" customWidth="1"/>
    <col min="2820" max="2820" width="20.140625" style="121" customWidth="1"/>
    <col min="2821" max="2821" width="12.42578125" style="121" customWidth="1"/>
    <col min="2822" max="2822" width="58.85546875" style="121" bestFit="1" customWidth="1"/>
    <col min="2823" max="2823" width="21.28515625" style="121" customWidth="1"/>
    <col min="2824" max="2824" width="19.7109375" style="121" customWidth="1"/>
    <col min="2825" max="2825" width="3.42578125" style="121" customWidth="1"/>
    <col min="2826" max="3072" width="9.140625" style="121"/>
    <col min="3073" max="3073" width="1.85546875" style="121" customWidth="1"/>
    <col min="3074" max="3074" width="6.28515625" style="121" customWidth="1"/>
    <col min="3075" max="3075" width="40.140625" style="121" customWidth="1"/>
    <col min="3076" max="3076" width="20.140625" style="121" customWidth="1"/>
    <col min="3077" max="3077" width="12.42578125" style="121" customWidth="1"/>
    <col min="3078" max="3078" width="58.85546875" style="121" bestFit="1" customWidth="1"/>
    <col min="3079" max="3079" width="21.28515625" style="121" customWidth="1"/>
    <col min="3080" max="3080" width="19.7109375" style="121" customWidth="1"/>
    <col min="3081" max="3081" width="3.42578125" style="121" customWidth="1"/>
    <col min="3082" max="3328" width="9.140625" style="121"/>
    <col min="3329" max="3329" width="1.85546875" style="121" customWidth="1"/>
    <col min="3330" max="3330" width="6.28515625" style="121" customWidth="1"/>
    <col min="3331" max="3331" width="40.140625" style="121" customWidth="1"/>
    <col min="3332" max="3332" width="20.140625" style="121" customWidth="1"/>
    <col min="3333" max="3333" width="12.42578125" style="121" customWidth="1"/>
    <col min="3334" max="3334" width="58.85546875" style="121" bestFit="1" customWidth="1"/>
    <col min="3335" max="3335" width="21.28515625" style="121" customWidth="1"/>
    <col min="3336" max="3336" width="19.7109375" style="121" customWidth="1"/>
    <col min="3337" max="3337" width="3.42578125" style="121" customWidth="1"/>
    <col min="3338" max="3584" width="9.140625" style="121"/>
    <col min="3585" max="3585" width="1.85546875" style="121" customWidth="1"/>
    <col min="3586" max="3586" width="6.28515625" style="121" customWidth="1"/>
    <col min="3587" max="3587" width="40.140625" style="121" customWidth="1"/>
    <col min="3588" max="3588" width="20.140625" style="121" customWidth="1"/>
    <col min="3589" max="3589" width="12.42578125" style="121" customWidth="1"/>
    <col min="3590" max="3590" width="58.85546875" style="121" bestFit="1" customWidth="1"/>
    <col min="3591" max="3591" width="21.28515625" style="121" customWidth="1"/>
    <col min="3592" max="3592" width="19.7109375" style="121" customWidth="1"/>
    <col min="3593" max="3593" width="3.42578125" style="121" customWidth="1"/>
    <col min="3594" max="3840" width="9.140625" style="121"/>
    <col min="3841" max="3841" width="1.85546875" style="121" customWidth="1"/>
    <col min="3842" max="3842" width="6.28515625" style="121" customWidth="1"/>
    <col min="3843" max="3843" width="40.140625" style="121" customWidth="1"/>
    <col min="3844" max="3844" width="20.140625" style="121" customWidth="1"/>
    <col min="3845" max="3845" width="12.42578125" style="121" customWidth="1"/>
    <col min="3846" max="3846" width="58.85546875" style="121" bestFit="1" customWidth="1"/>
    <col min="3847" max="3847" width="21.28515625" style="121" customWidth="1"/>
    <col min="3848" max="3848" width="19.7109375" style="121" customWidth="1"/>
    <col min="3849" max="3849" width="3.42578125" style="121" customWidth="1"/>
    <col min="3850" max="4096" width="9.140625" style="121"/>
    <col min="4097" max="4097" width="1.85546875" style="121" customWidth="1"/>
    <col min="4098" max="4098" width="6.28515625" style="121" customWidth="1"/>
    <col min="4099" max="4099" width="40.140625" style="121" customWidth="1"/>
    <col min="4100" max="4100" width="20.140625" style="121" customWidth="1"/>
    <col min="4101" max="4101" width="12.42578125" style="121" customWidth="1"/>
    <col min="4102" max="4102" width="58.85546875" style="121" bestFit="1" customWidth="1"/>
    <col min="4103" max="4103" width="21.28515625" style="121" customWidth="1"/>
    <col min="4104" max="4104" width="19.7109375" style="121" customWidth="1"/>
    <col min="4105" max="4105" width="3.42578125" style="121" customWidth="1"/>
    <col min="4106" max="4352" width="9.140625" style="121"/>
    <col min="4353" max="4353" width="1.85546875" style="121" customWidth="1"/>
    <col min="4354" max="4354" width="6.28515625" style="121" customWidth="1"/>
    <col min="4355" max="4355" width="40.140625" style="121" customWidth="1"/>
    <col min="4356" max="4356" width="20.140625" style="121" customWidth="1"/>
    <col min="4357" max="4357" width="12.42578125" style="121" customWidth="1"/>
    <col min="4358" max="4358" width="58.85546875" style="121" bestFit="1" customWidth="1"/>
    <col min="4359" max="4359" width="21.28515625" style="121" customWidth="1"/>
    <col min="4360" max="4360" width="19.7109375" style="121" customWidth="1"/>
    <col min="4361" max="4361" width="3.42578125" style="121" customWidth="1"/>
    <col min="4362" max="4608" width="9.140625" style="121"/>
    <col min="4609" max="4609" width="1.85546875" style="121" customWidth="1"/>
    <col min="4610" max="4610" width="6.28515625" style="121" customWidth="1"/>
    <col min="4611" max="4611" width="40.140625" style="121" customWidth="1"/>
    <col min="4612" max="4612" width="20.140625" style="121" customWidth="1"/>
    <col min="4613" max="4613" width="12.42578125" style="121" customWidth="1"/>
    <col min="4614" max="4614" width="58.85546875" style="121" bestFit="1" customWidth="1"/>
    <col min="4615" max="4615" width="21.28515625" style="121" customWidth="1"/>
    <col min="4616" max="4616" width="19.7109375" style="121" customWidth="1"/>
    <col min="4617" max="4617" width="3.42578125" style="121" customWidth="1"/>
    <col min="4618" max="4864" width="9.140625" style="121"/>
    <col min="4865" max="4865" width="1.85546875" style="121" customWidth="1"/>
    <col min="4866" max="4866" width="6.28515625" style="121" customWidth="1"/>
    <col min="4867" max="4867" width="40.140625" style="121" customWidth="1"/>
    <col min="4868" max="4868" width="20.140625" style="121" customWidth="1"/>
    <col min="4869" max="4869" width="12.42578125" style="121" customWidth="1"/>
    <col min="4870" max="4870" width="58.85546875" style="121" bestFit="1" customWidth="1"/>
    <col min="4871" max="4871" width="21.28515625" style="121" customWidth="1"/>
    <col min="4872" max="4872" width="19.7109375" style="121" customWidth="1"/>
    <col min="4873" max="4873" width="3.42578125" style="121" customWidth="1"/>
    <col min="4874" max="5120" width="9.140625" style="121"/>
    <col min="5121" max="5121" width="1.85546875" style="121" customWidth="1"/>
    <col min="5122" max="5122" width="6.28515625" style="121" customWidth="1"/>
    <col min="5123" max="5123" width="40.140625" style="121" customWidth="1"/>
    <col min="5124" max="5124" width="20.140625" style="121" customWidth="1"/>
    <col min="5125" max="5125" width="12.42578125" style="121" customWidth="1"/>
    <col min="5126" max="5126" width="58.85546875" style="121" bestFit="1" customWidth="1"/>
    <col min="5127" max="5127" width="21.28515625" style="121" customWidth="1"/>
    <col min="5128" max="5128" width="19.7109375" style="121" customWidth="1"/>
    <col min="5129" max="5129" width="3.42578125" style="121" customWidth="1"/>
    <col min="5130" max="5376" width="9.140625" style="121"/>
    <col min="5377" max="5377" width="1.85546875" style="121" customWidth="1"/>
    <col min="5378" max="5378" width="6.28515625" style="121" customWidth="1"/>
    <col min="5379" max="5379" width="40.140625" style="121" customWidth="1"/>
    <col min="5380" max="5380" width="20.140625" style="121" customWidth="1"/>
    <col min="5381" max="5381" width="12.42578125" style="121" customWidth="1"/>
    <col min="5382" max="5382" width="58.85546875" style="121" bestFit="1" customWidth="1"/>
    <col min="5383" max="5383" width="21.28515625" style="121" customWidth="1"/>
    <col min="5384" max="5384" width="19.7109375" style="121" customWidth="1"/>
    <col min="5385" max="5385" width="3.42578125" style="121" customWidth="1"/>
    <col min="5386" max="5632" width="9.140625" style="121"/>
    <col min="5633" max="5633" width="1.85546875" style="121" customWidth="1"/>
    <col min="5634" max="5634" width="6.28515625" style="121" customWidth="1"/>
    <col min="5635" max="5635" width="40.140625" style="121" customWidth="1"/>
    <col min="5636" max="5636" width="20.140625" style="121" customWidth="1"/>
    <col min="5637" max="5637" width="12.42578125" style="121" customWidth="1"/>
    <col min="5638" max="5638" width="58.85546875" style="121" bestFit="1" customWidth="1"/>
    <col min="5639" max="5639" width="21.28515625" style="121" customWidth="1"/>
    <col min="5640" max="5640" width="19.7109375" style="121" customWidth="1"/>
    <col min="5641" max="5641" width="3.42578125" style="121" customWidth="1"/>
    <col min="5642" max="5888" width="9.140625" style="121"/>
    <col min="5889" max="5889" width="1.85546875" style="121" customWidth="1"/>
    <col min="5890" max="5890" width="6.28515625" style="121" customWidth="1"/>
    <col min="5891" max="5891" width="40.140625" style="121" customWidth="1"/>
    <col min="5892" max="5892" width="20.140625" style="121" customWidth="1"/>
    <col min="5893" max="5893" width="12.42578125" style="121" customWidth="1"/>
    <col min="5894" max="5894" width="58.85546875" style="121" bestFit="1" customWidth="1"/>
    <col min="5895" max="5895" width="21.28515625" style="121" customWidth="1"/>
    <col min="5896" max="5896" width="19.7109375" style="121" customWidth="1"/>
    <col min="5897" max="5897" width="3.42578125" style="121" customWidth="1"/>
    <col min="5898" max="6144" width="9.140625" style="121"/>
    <col min="6145" max="6145" width="1.85546875" style="121" customWidth="1"/>
    <col min="6146" max="6146" width="6.28515625" style="121" customWidth="1"/>
    <col min="6147" max="6147" width="40.140625" style="121" customWidth="1"/>
    <col min="6148" max="6148" width="20.140625" style="121" customWidth="1"/>
    <col min="6149" max="6149" width="12.42578125" style="121" customWidth="1"/>
    <col min="6150" max="6150" width="58.85546875" style="121" bestFit="1" customWidth="1"/>
    <col min="6151" max="6151" width="21.28515625" style="121" customWidth="1"/>
    <col min="6152" max="6152" width="19.7109375" style="121" customWidth="1"/>
    <col min="6153" max="6153" width="3.42578125" style="121" customWidth="1"/>
    <col min="6154" max="6400" width="9.140625" style="121"/>
    <col min="6401" max="6401" width="1.85546875" style="121" customWidth="1"/>
    <col min="6402" max="6402" width="6.28515625" style="121" customWidth="1"/>
    <col min="6403" max="6403" width="40.140625" style="121" customWidth="1"/>
    <col min="6404" max="6404" width="20.140625" style="121" customWidth="1"/>
    <col min="6405" max="6405" width="12.42578125" style="121" customWidth="1"/>
    <col min="6406" max="6406" width="58.85546875" style="121" bestFit="1" customWidth="1"/>
    <col min="6407" max="6407" width="21.28515625" style="121" customWidth="1"/>
    <col min="6408" max="6408" width="19.7109375" style="121" customWidth="1"/>
    <col min="6409" max="6409" width="3.42578125" style="121" customWidth="1"/>
    <col min="6410" max="6656" width="9.140625" style="121"/>
    <col min="6657" max="6657" width="1.85546875" style="121" customWidth="1"/>
    <col min="6658" max="6658" width="6.28515625" style="121" customWidth="1"/>
    <col min="6659" max="6659" width="40.140625" style="121" customWidth="1"/>
    <col min="6660" max="6660" width="20.140625" style="121" customWidth="1"/>
    <col min="6661" max="6661" width="12.42578125" style="121" customWidth="1"/>
    <col min="6662" max="6662" width="58.85546875" style="121" bestFit="1" customWidth="1"/>
    <col min="6663" max="6663" width="21.28515625" style="121" customWidth="1"/>
    <col min="6664" max="6664" width="19.7109375" style="121" customWidth="1"/>
    <col min="6665" max="6665" width="3.42578125" style="121" customWidth="1"/>
    <col min="6666" max="6912" width="9.140625" style="121"/>
    <col min="6913" max="6913" width="1.85546875" style="121" customWidth="1"/>
    <col min="6914" max="6914" width="6.28515625" style="121" customWidth="1"/>
    <col min="6915" max="6915" width="40.140625" style="121" customWidth="1"/>
    <col min="6916" max="6916" width="20.140625" style="121" customWidth="1"/>
    <col min="6917" max="6917" width="12.42578125" style="121" customWidth="1"/>
    <col min="6918" max="6918" width="58.85546875" style="121" bestFit="1" customWidth="1"/>
    <col min="6919" max="6919" width="21.28515625" style="121" customWidth="1"/>
    <col min="6920" max="6920" width="19.7109375" style="121" customWidth="1"/>
    <col min="6921" max="6921" width="3.42578125" style="121" customWidth="1"/>
    <col min="6922" max="7168" width="9.140625" style="121"/>
    <col min="7169" max="7169" width="1.85546875" style="121" customWidth="1"/>
    <col min="7170" max="7170" width="6.28515625" style="121" customWidth="1"/>
    <col min="7171" max="7171" width="40.140625" style="121" customWidth="1"/>
    <col min="7172" max="7172" width="20.140625" style="121" customWidth="1"/>
    <col min="7173" max="7173" width="12.42578125" style="121" customWidth="1"/>
    <col min="7174" max="7174" width="58.85546875" style="121" bestFit="1" customWidth="1"/>
    <col min="7175" max="7175" width="21.28515625" style="121" customWidth="1"/>
    <col min="7176" max="7176" width="19.7109375" style="121" customWidth="1"/>
    <col min="7177" max="7177" width="3.42578125" style="121" customWidth="1"/>
    <col min="7178" max="7424" width="9.140625" style="121"/>
    <col min="7425" max="7425" width="1.85546875" style="121" customWidth="1"/>
    <col min="7426" max="7426" width="6.28515625" style="121" customWidth="1"/>
    <col min="7427" max="7427" width="40.140625" style="121" customWidth="1"/>
    <col min="7428" max="7428" width="20.140625" style="121" customWidth="1"/>
    <col min="7429" max="7429" width="12.42578125" style="121" customWidth="1"/>
    <col min="7430" max="7430" width="58.85546875" style="121" bestFit="1" customWidth="1"/>
    <col min="7431" max="7431" width="21.28515625" style="121" customWidth="1"/>
    <col min="7432" max="7432" width="19.7109375" style="121" customWidth="1"/>
    <col min="7433" max="7433" width="3.42578125" style="121" customWidth="1"/>
    <col min="7434" max="7680" width="9.140625" style="121"/>
    <col min="7681" max="7681" width="1.85546875" style="121" customWidth="1"/>
    <col min="7682" max="7682" width="6.28515625" style="121" customWidth="1"/>
    <col min="7683" max="7683" width="40.140625" style="121" customWidth="1"/>
    <col min="7684" max="7684" width="20.140625" style="121" customWidth="1"/>
    <col min="7685" max="7685" width="12.42578125" style="121" customWidth="1"/>
    <col min="7686" max="7686" width="58.85546875" style="121" bestFit="1" customWidth="1"/>
    <col min="7687" max="7687" width="21.28515625" style="121" customWidth="1"/>
    <col min="7688" max="7688" width="19.7109375" style="121" customWidth="1"/>
    <col min="7689" max="7689" width="3.42578125" style="121" customWidth="1"/>
    <col min="7690" max="7936" width="9.140625" style="121"/>
    <col min="7937" max="7937" width="1.85546875" style="121" customWidth="1"/>
    <col min="7938" max="7938" width="6.28515625" style="121" customWidth="1"/>
    <col min="7939" max="7939" width="40.140625" style="121" customWidth="1"/>
    <col min="7940" max="7940" width="20.140625" style="121" customWidth="1"/>
    <col min="7941" max="7941" width="12.42578125" style="121" customWidth="1"/>
    <col min="7942" max="7942" width="58.85546875" style="121" bestFit="1" customWidth="1"/>
    <col min="7943" max="7943" width="21.28515625" style="121" customWidth="1"/>
    <col min="7944" max="7944" width="19.7109375" style="121" customWidth="1"/>
    <col min="7945" max="7945" width="3.42578125" style="121" customWidth="1"/>
    <col min="7946" max="8192" width="9.140625" style="121"/>
    <col min="8193" max="8193" width="1.85546875" style="121" customWidth="1"/>
    <col min="8194" max="8194" width="6.28515625" style="121" customWidth="1"/>
    <col min="8195" max="8195" width="40.140625" style="121" customWidth="1"/>
    <col min="8196" max="8196" width="20.140625" style="121" customWidth="1"/>
    <col min="8197" max="8197" width="12.42578125" style="121" customWidth="1"/>
    <col min="8198" max="8198" width="58.85546875" style="121" bestFit="1" customWidth="1"/>
    <col min="8199" max="8199" width="21.28515625" style="121" customWidth="1"/>
    <col min="8200" max="8200" width="19.7109375" style="121" customWidth="1"/>
    <col min="8201" max="8201" width="3.42578125" style="121" customWidth="1"/>
    <col min="8202" max="8448" width="9.140625" style="121"/>
    <col min="8449" max="8449" width="1.85546875" style="121" customWidth="1"/>
    <col min="8450" max="8450" width="6.28515625" style="121" customWidth="1"/>
    <col min="8451" max="8451" width="40.140625" style="121" customWidth="1"/>
    <col min="8452" max="8452" width="20.140625" style="121" customWidth="1"/>
    <col min="8453" max="8453" width="12.42578125" style="121" customWidth="1"/>
    <col min="8454" max="8454" width="58.85546875" style="121" bestFit="1" customWidth="1"/>
    <col min="8455" max="8455" width="21.28515625" style="121" customWidth="1"/>
    <col min="8456" max="8456" width="19.7109375" style="121" customWidth="1"/>
    <col min="8457" max="8457" width="3.42578125" style="121" customWidth="1"/>
    <col min="8458" max="8704" width="9.140625" style="121"/>
    <col min="8705" max="8705" width="1.85546875" style="121" customWidth="1"/>
    <col min="8706" max="8706" width="6.28515625" style="121" customWidth="1"/>
    <col min="8707" max="8707" width="40.140625" style="121" customWidth="1"/>
    <col min="8708" max="8708" width="20.140625" style="121" customWidth="1"/>
    <col min="8709" max="8709" width="12.42578125" style="121" customWidth="1"/>
    <col min="8710" max="8710" width="58.85546875" style="121" bestFit="1" customWidth="1"/>
    <col min="8711" max="8711" width="21.28515625" style="121" customWidth="1"/>
    <col min="8712" max="8712" width="19.7109375" style="121" customWidth="1"/>
    <col min="8713" max="8713" width="3.42578125" style="121" customWidth="1"/>
    <col min="8714" max="8960" width="9.140625" style="121"/>
    <col min="8961" max="8961" width="1.85546875" style="121" customWidth="1"/>
    <col min="8962" max="8962" width="6.28515625" style="121" customWidth="1"/>
    <col min="8963" max="8963" width="40.140625" style="121" customWidth="1"/>
    <col min="8964" max="8964" width="20.140625" style="121" customWidth="1"/>
    <col min="8965" max="8965" width="12.42578125" style="121" customWidth="1"/>
    <col min="8966" max="8966" width="58.85546875" style="121" bestFit="1" customWidth="1"/>
    <col min="8967" max="8967" width="21.28515625" style="121" customWidth="1"/>
    <col min="8968" max="8968" width="19.7109375" style="121" customWidth="1"/>
    <col min="8969" max="8969" width="3.42578125" style="121" customWidth="1"/>
    <col min="8970" max="9216" width="9.140625" style="121"/>
    <col min="9217" max="9217" width="1.85546875" style="121" customWidth="1"/>
    <col min="9218" max="9218" width="6.28515625" style="121" customWidth="1"/>
    <col min="9219" max="9219" width="40.140625" style="121" customWidth="1"/>
    <col min="9220" max="9220" width="20.140625" style="121" customWidth="1"/>
    <col min="9221" max="9221" width="12.42578125" style="121" customWidth="1"/>
    <col min="9222" max="9222" width="58.85546875" style="121" bestFit="1" customWidth="1"/>
    <col min="9223" max="9223" width="21.28515625" style="121" customWidth="1"/>
    <col min="9224" max="9224" width="19.7109375" style="121" customWidth="1"/>
    <col min="9225" max="9225" width="3.42578125" style="121" customWidth="1"/>
    <col min="9226" max="9472" width="9.140625" style="121"/>
    <col min="9473" max="9473" width="1.85546875" style="121" customWidth="1"/>
    <col min="9474" max="9474" width="6.28515625" style="121" customWidth="1"/>
    <col min="9475" max="9475" width="40.140625" style="121" customWidth="1"/>
    <col min="9476" max="9476" width="20.140625" style="121" customWidth="1"/>
    <col min="9477" max="9477" width="12.42578125" style="121" customWidth="1"/>
    <col min="9478" max="9478" width="58.85546875" style="121" bestFit="1" customWidth="1"/>
    <col min="9479" max="9479" width="21.28515625" style="121" customWidth="1"/>
    <col min="9480" max="9480" width="19.7109375" style="121" customWidth="1"/>
    <col min="9481" max="9481" width="3.42578125" style="121" customWidth="1"/>
    <col min="9482" max="9728" width="9.140625" style="121"/>
    <col min="9729" max="9729" width="1.85546875" style="121" customWidth="1"/>
    <col min="9730" max="9730" width="6.28515625" style="121" customWidth="1"/>
    <col min="9731" max="9731" width="40.140625" style="121" customWidth="1"/>
    <col min="9732" max="9732" width="20.140625" style="121" customWidth="1"/>
    <col min="9733" max="9733" width="12.42578125" style="121" customWidth="1"/>
    <col min="9734" max="9734" width="58.85546875" style="121" bestFit="1" customWidth="1"/>
    <col min="9735" max="9735" width="21.28515625" style="121" customWidth="1"/>
    <col min="9736" max="9736" width="19.7109375" style="121" customWidth="1"/>
    <col min="9737" max="9737" width="3.42578125" style="121" customWidth="1"/>
    <col min="9738" max="9984" width="9.140625" style="121"/>
    <col min="9985" max="9985" width="1.85546875" style="121" customWidth="1"/>
    <col min="9986" max="9986" width="6.28515625" style="121" customWidth="1"/>
    <col min="9987" max="9987" width="40.140625" style="121" customWidth="1"/>
    <col min="9988" max="9988" width="20.140625" style="121" customWidth="1"/>
    <col min="9989" max="9989" width="12.42578125" style="121" customWidth="1"/>
    <col min="9990" max="9990" width="58.85546875" style="121" bestFit="1" customWidth="1"/>
    <col min="9991" max="9991" width="21.28515625" style="121" customWidth="1"/>
    <col min="9992" max="9992" width="19.7109375" style="121" customWidth="1"/>
    <col min="9993" max="9993" width="3.42578125" style="121" customWidth="1"/>
    <col min="9994" max="10240" width="9.140625" style="121"/>
    <col min="10241" max="10241" width="1.85546875" style="121" customWidth="1"/>
    <col min="10242" max="10242" width="6.28515625" style="121" customWidth="1"/>
    <col min="10243" max="10243" width="40.140625" style="121" customWidth="1"/>
    <col min="10244" max="10244" width="20.140625" style="121" customWidth="1"/>
    <col min="10245" max="10245" width="12.42578125" style="121" customWidth="1"/>
    <col min="10246" max="10246" width="58.85546875" style="121" bestFit="1" customWidth="1"/>
    <col min="10247" max="10247" width="21.28515625" style="121" customWidth="1"/>
    <col min="10248" max="10248" width="19.7109375" style="121" customWidth="1"/>
    <col min="10249" max="10249" width="3.42578125" style="121" customWidth="1"/>
    <col min="10250" max="10496" width="9.140625" style="121"/>
    <col min="10497" max="10497" width="1.85546875" style="121" customWidth="1"/>
    <col min="10498" max="10498" width="6.28515625" style="121" customWidth="1"/>
    <col min="10499" max="10499" width="40.140625" style="121" customWidth="1"/>
    <col min="10500" max="10500" width="20.140625" style="121" customWidth="1"/>
    <col min="10501" max="10501" width="12.42578125" style="121" customWidth="1"/>
    <col min="10502" max="10502" width="58.85546875" style="121" bestFit="1" customWidth="1"/>
    <col min="10503" max="10503" width="21.28515625" style="121" customWidth="1"/>
    <col min="10504" max="10504" width="19.7109375" style="121" customWidth="1"/>
    <col min="10505" max="10505" width="3.42578125" style="121" customWidth="1"/>
    <col min="10506" max="10752" width="9.140625" style="121"/>
    <col min="10753" max="10753" width="1.85546875" style="121" customWidth="1"/>
    <col min="10754" max="10754" width="6.28515625" style="121" customWidth="1"/>
    <col min="10755" max="10755" width="40.140625" style="121" customWidth="1"/>
    <col min="10756" max="10756" width="20.140625" style="121" customWidth="1"/>
    <col min="10757" max="10757" width="12.42578125" style="121" customWidth="1"/>
    <col min="10758" max="10758" width="58.85546875" style="121" bestFit="1" customWidth="1"/>
    <col min="10759" max="10759" width="21.28515625" style="121" customWidth="1"/>
    <col min="10760" max="10760" width="19.7109375" style="121" customWidth="1"/>
    <col min="10761" max="10761" width="3.42578125" style="121" customWidth="1"/>
    <col min="10762" max="11008" width="9.140625" style="121"/>
    <col min="11009" max="11009" width="1.85546875" style="121" customWidth="1"/>
    <col min="11010" max="11010" width="6.28515625" style="121" customWidth="1"/>
    <col min="11011" max="11011" width="40.140625" style="121" customWidth="1"/>
    <col min="11012" max="11012" width="20.140625" style="121" customWidth="1"/>
    <col min="11013" max="11013" width="12.42578125" style="121" customWidth="1"/>
    <col min="11014" max="11014" width="58.85546875" style="121" bestFit="1" customWidth="1"/>
    <col min="11015" max="11015" width="21.28515625" style="121" customWidth="1"/>
    <col min="11016" max="11016" width="19.7109375" style="121" customWidth="1"/>
    <col min="11017" max="11017" width="3.42578125" style="121" customWidth="1"/>
    <col min="11018" max="11264" width="9.140625" style="121"/>
    <col min="11265" max="11265" width="1.85546875" style="121" customWidth="1"/>
    <col min="11266" max="11266" width="6.28515625" style="121" customWidth="1"/>
    <col min="11267" max="11267" width="40.140625" style="121" customWidth="1"/>
    <col min="11268" max="11268" width="20.140625" style="121" customWidth="1"/>
    <col min="11269" max="11269" width="12.42578125" style="121" customWidth="1"/>
    <col min="11270" max="11270" width="58.85546875" style="121" bestFit="1" customWidth="1"/>
    <col min="11271" max="11271" width="21.28515625" style="121" customWidth="1"/>
    <col min="11272" max="11272" width="19.7109375" style="121" customWidth="1"/>
    <col min="11273" max="11273" width="3.42578125" style="121" customWidth="1"/>
    <col min="11274" max="11520" width="9.140625" style="121"/>
    <col min="11521" max="11521" width="1.85546875" style="121" customWidth="1"/>
    <col min="11522" max="11522" width="6.28515625" style="121" customWidth="1"/>
    <col min="11523" max="11523" width="40.140625" style="121" customWidth="1"/>
    <col min="11524" max="11524" width="20.140625" style="121" customWidth="1"/>
    <col min="11525" max="11525" width="12.42578125" style="121" customWidth="1"/>
    <col min="11526" max="11526" width="58.85546875" style="121" bestFit="1" customWidth="1"/>
    <col min="11527" max="11527" width="21.28515625" style="121" customWidth="1"/>
    <col min="11528" max="11528" width="19.7109375" style="121" customWidth="1"/>
    <col min="11529" max="11529" width="3.42578125" style="121" customWidth="1"/>
    <col min="11530" max="11776" width="9.140625" style="121"/>
    <col min="11777" max="11777" width="1.85546875" style="121" customWidth="1"/>
    <col min="11778" max="11778" width="6.28515625" style="121" customWidth="1"/>
    <col min="11779" max="11779" width="40.140625" style="121" customWidth="1"/>
    <col min="11780" max="11780" width="20.140625" style="121" customWidth="1"/>
    <col min="11781" max="11781" width="12.42578125" style="121" customWidth="1"/>
    <col min="11782" max="11782" width="58.85546875" style="121" bestFit="1" customWidth="1"/>
    <col min="11783" max="11783" width="21.28515625" style="121" customWidth="1"/>
    <col min="11784" max="11784" width="19.7109375" style="121" customWidth="1"/>
    <col min="11785" max="11785" width="3.42578125" style="121" customWidth="1"/>
    <col min="11786" max="12032" width="9.140625" style="121"/>
    <col min="12033" max="12033" width="1.85546875" style="121" customWidth="1"/>
    <col min="12034" max="12034" width="6.28515625" style="121" customWidth="1"/>
    <col min="12035" max="12035" width="40.140625" style="121" customWidth="1"/>
    <col min="12036" max="12036" width="20.140625" style="121" customWidth="1"/>
    <col min="12037" max="12037" width="12.42578125" style="121" customWidth="1"/>
    <col min="12038" max="12038" width="58.85546875" style="121" bestFit="1" customWidth="1"/>
    <col min="12039" max="12039" width="21.28515625" style="121" customWidth="1"/>
    <col min="12040" max="12040" width="19.7109375" style="121" customWidth="1"/>
    <col min="12041" max="12041" width="3.42578125" style="121" customWidth="1"/>
    <col min="12042" max="12288" width="9.140625" style="121"/>
    <col min="12289" max="12289" width="1.85546875" style="121" customWidth="1"/>
    <col min="12290" max="12290" width="6.28515625" style="121" customWidth="1"/>
    <col min="12291" max="12291" width="40.140625" style="121" customWidth="1"/>
    <col min="12292" max="12292" width="20.140625" style="121" customWidth="1"/>
    <col min="12293" max="12293" width="12.42578125" style="121" customWidth="1"/>
    <col min="12294" max="12294" width="58.85546875" style="121" bestFit="1" customWidth="1"/>
    <col min="12295" max="12295" width="21.28515625" style="121" customWidth="1"/>
    <col min="12296" max="12296" width="19.7109375" style="121" customWidth="1"/>
    <col min="12297" max="12297" width="3.42578125" style="121" customWidth="1"/>
    <col min="12298" max="12544" width="9.140625" style="121"/>
    <col min="12545" max="12545" width="1.85546875" style="121" customWidth="1"/>
    <col min="12546" max="12546" width="6.28515625" style="121" customWidth="1"/>
    <col min="12547" max="12547" width="40.140625" style="121" customWidth="1"/>
    <col min="12548" max="12548" width="20.140625" style="121" customWidth="1"/>
    <col min="12549" max="12549" width="12.42578125" style="121" customWidth="1"/>
    <col min="12550" max="12550" width="58.85546875" style="121" bestFit="1" customWidth="1"/>
    <col min="12551" max="12551" width="21.28515625" style="121" customWidth="1"/>
    <col min="12552" max="12552" width="19.7109375" style="121" customWidth="1"/>
    <col min="12553" max="12553" width="3.42578125" style="121" customWidth="1"/>
    <col min="12554" max="12800" width="9.140625" style="121"/>
    <col min="12801" max="12801" width="1.85546875" style="121" customWidth="1"/>
    <col min="12802" max="12802" width="6.28515625" style="121" customWidth="1"/>
    <col min="12803" max="12803" width="40.140625" style="121" customWidth="1"/>
    <col min="12804" max="12804" width="20.140625" style="121" customWidth="1"/>
    <col min="12805" max="12805" width="12.42578125" style="121" customWidth="1"/>
    <col min="12806" max="12806" width="58.85546875" style="121" bestFit="1" customWidth="1"/>
    <col min="12807" max="12807" width="21.28515625" style="121" customWidth="1"/>
    <col min="12808" max="12808" width="19.7109375" style="121" customWidth="1"/>
    <col min="12809" max="12809" width="3.42578125" style="121" customWidth="1"/>
    <col min="12810" max="13056" width="9.140625" style="121"/>
    <col min="13057" max="13057" width="1.85546875" style="121" customWidth="1"/>
    <col min="13058" max="13058" width="6.28515625" style="121" customWidth="1"/>
    <col min="13059" max="13059" width="40.140625" style="121" customWidth="1"/>
    <col min="13060" max="13060" width="20.140625" style="121" customWidth="1"/>
    <col min="13061" max="13061" width="12.42578125" style="121" customWidth="1"/>
    <col min="13062" max="13062" width="58.85546875" style="121" bestFit="1" customWidth="1"/>
    <col min="13063" max="13063" width="21.28515625" style="121" customWidth="1"/>
    <col min="13064" max="13064" width="19.7109375" style="121" customWidth="1"/>
    <col min="13065" max="13065" width="3.42578125" style="121" customWidth="1"/>
    <col min="13066" max="13312" width="9.140625" style="121"/>
    <col min="13313" max="13313" width="1.85546875" style="121" customWidth="1"/>
    <col min="13314" max="13314" width="6.28515625" style="121" customWidth="1"/>
    <col min="13315" max="13315" width="40.140625" style="121" customWidth="1"/>
    <col min="13316" max="13316" width="20.140625" style="121" customWidth="1"/>
    <col min="13317" max="13317" width="12.42578125" style="121" customWidth="1"/>
    <col min="13318" max="13318" width="58.85546875" style="121" bestFit="1" customWidth="1"/>
    <col min="13319" max="13319" width="21.28515625" style="121" customWidth="1"/>
    <col min="13320" max="13320" width="19.7109375" style="121" customWidth="1"/>
    <col min="13321" max="13321" width="3.42578125" style="121" customWidth="1"/>
    <col min="13322" max="13568" width="9.140625" style="121"/>
    <col min="13569" max="13569" width="1.85546875" style="121" customWidth="1"/>
    <col min="13570" max="13570" width="6.28515625" style="121" customWidth="1"/>
    <col min="13571" max="13571" width="40.140625" style="121" customWidth="1"/>
    <col min="13572" max="13572" width="20.140625" style="121" customWidth="1"/>
    <col min="13573" max="13573" width="12.42578125" style="121" customWidth="1"/>
    <col min="13574" max="13574" width="58.85546875" style="121" bestFit="1" customWidth="1"/>
    <col min="13575" max="13575" width="21.28515625" style="121" customWidth="1"/>
    <col min="13576" max="13576" width="19.7109375" style="121" customWidth="1"/>
    <col min="13577" max="13577" width="3.42578125" style="121" customWidth="1"/>
    <col min="13578" max="13824" width="9.140625" style="121"/>
    <col min="13825" max="13825" width="1.85546875" style="121" customWidth="1"/>
    <col min="13826" max="13826" width="6.28515625" style="121" customWidth="1"/>
    <col min="13827" max="13827" width="40.140625" style="121" customWidth="1"/>
    <col min="13828" max="13828" width="20.140625" style="121" customWidth="1"/>
    <col min="13829" max="13829" width="12.42578125" style="121" customWidth="1"/>
    <col min="13830" max="13830" width="58.85546875" style="121" bestFit="1" customWidth="1"/>
    <col min="13831" max="13831" width="21.28515625" style="121" customWidth="1"/>
    <col min="13832" max="13832" width="19.7109375" style="121" customWidth="1"/>
    <col min="13833" max="13833" width="3.42578125" style="121" customWidth="1"/>
    <col min="13834" max="14080" width="9.140625" style="121"/>
    <col min="14081" max="14081" width="1.85546875" style="121" customWidth="1"/>
    <col min="14082" max="14082" width="6.28515625" style="121" customWidth="1"/>
    <col min="14083" max="14083" width="40.140625" style="121" customWidth="1"/>
    <col min="14084" max="14084" width="20.140625" style="121" customWidth="1"/>
    <col min="14085" max="14085" width="12.42578125" style="121" customWidth="1"/>
    <col min="14086" max="14086" width="58.85546875" style="121" bestFit="1" customWidth="1"/>
    <col min="14087" max="14087" width="21.28515625" style="121" customWidth="1"/>
    <col min="14088" max="14088" width="19.7109375" style="121" customWidth="1"/>
    <col min="14089" max="14089" width="3.42578125" style="121" customWidth="1"/>
    <col min="14090" max="14336" width="9.140625" style="121"/>
    <col min="14337" max="14337" width="1.85546875" style="121" customWidth="1"/>
    <col min="14338" max="14338" width="6.28515625" style="121" customWidth="1"/>
    <col min="14339" max="14339" width="40.140625" style="121" customWidth="1"/>
    <col min="14340" max="14340" width="20.140625" style="121" customWidth="1"/>
    <col min="14341" max="14341" width="12.42578125" style="121" customWidth="1"/>
    <col min="14342" max="14342" width="58.85546875" style="121" bestFit="1" customWidth="1"/>
    <col min="14343" max="14343" width="21.28515625" style="121" customWidth="1"/>
    <col min="14344" max="14344" width="19.7109375" style="121" customWidth="1"/>
    <col min="14345" max="14345" width="3.42578125" style="121" customWidth="1"/>
    <col min="14346" max="14592" width="9.140625" style="121"/>
    <col min="14593" max="14593" width="1.85546875" style="121" customWidth="1"/>
    <col min="14594" max="14594" width="6.28515625" style="121" customWidth="1"/>
    <col min="14595" max="14595" width="40.140625" style="121" customWidth="1"/>
    <col min="14596" max="14596" width="20.140625" style="121" customWidth="1"/>
    <col min="14597" max="14597" width="12.42578125" style="121" customWidth="1"/>
    <col min="14598" max="14598" width="58.85546875" style="121" bestFit="1" customWidth="1"/>
    <col min="14599" max="14599" width="21.28515625" style="121" customWidth="1"/>
    <col min="14600" max="14600" width="19.7109375" style="121" customWidth="1"/>
    <col min="14601" max="14601" width="3.42578125" style="121" customWidth="1"/>
    <col min="14602" max="14848" width="9.140625" style="121"/>
    <col min="14849" max="14849" width="1.85546875" style="121" customWidth="1"/>
    <col min="14850" max="14850" width="6.28515625" style="121" customWidth="1"/>
    <col min="14851" max="14851" width="40.140625" style="121" customWidth="1"/>
    <col min="14852" max="14852" width="20.140625" style="121" customWidth="1"/>
    <col min="14853" max="14853" width="12.42578125" style="121" customWidth="1"/>
    <col min="14854" max="14854" width="58.85546875" style="121" bestFit="1" customWidth="1"/>
    <col min="14855" max="14855" width="21.28515625" style="121" customWidth="1"/>
    <col min="14856" max="14856" width="19.7109375" style="121" customWidth="1"/>
    <col min="14857" max="14857" width="3.42578125" style="121" customWidth="1"/>
    <col min="14858" max="15104" width="9.140625" style="121"/>
    <col min="15105" max="15105" width="1.85546875" style="121" customWidth="1"/>
    <col min="15106" max="15106" width="6.28515625" style="121" customWidth="1"/>
    <col min="15107" max="15107" width="40.140625" style="121" customWidth="1"/>
    <col min="15108" max="15108" width="20.140625" style="121" customWidth="1"/>
    <col min="15109" max="15109" width="12.42578125" style="121" customWidth="1"/>
    <col min="15110" max="15110" width="58.85546875" style="121" bestFit="1" customWidth="1"/>
    <col min="15111" max="15111" width="21.28515625" style="121" customWidth="1"/>
    <col min="15112" max="15112" width="19.7109375" style="121" customWidth="1"/>
    <col min="15113" max="15113" width="3.42578125" style="121" customWidth="1"/>
    <col min="15114" max="15360" width="9.140625" style="121"/>
    <col min="15361" max="15361" width="1.85546875" style="121" customWidth="1"/>
    <col min="15362" max="15362" width="6.28515625" style="121" customWidth="1"/>
    <col min="15363" max="15363" width="40.140625" style="121" customWidth="1"/>
    <col min="15364" max="15364" width="20.140625" style="121" customWidth="1"/>
    <col min="15365" max="15365" width="12.42578125" style="121" customWidth="1"/>
    <col min="15366" max="15366" width="58.85546875" style="121" bestFit="1" customWidth="1"/>
    <col min="15367" max="15367" width="21.28515625" style="121" customWidth="1"/>
    <col min="15368" max="15368" width="19.7109375" style="121" customWidth="1"/>
    <col min="15369" max="15369" width="3.42578125" style="121" customWidth="1"/>
    <col min="15370" max="15616" width="9.140625" style="121"/>
    <col min="15617" max="15617" width="1.85546875" style="121" customWidth="1"/>
    <col min="15618" max="15618" width="6.28515625" style="121" customWidth="1"/>
    <col min="15619" max="15619" width="40.140625" style="121" customWidth="1"/>
    <col min="15620" max="15620" width="20.140625" style="121" customWidth="1"/>
    <col min="15621" max="15621" width="12.42578125" style="121" customWidth="1"/>
    <col min="15622" max="15622" width="58.85546875" style="121" bestFit="1" customWidth="1"/>
    <col min="15623" max="15623" width="21.28515625" style="121" customWidth="1"/>
    <col min="15624" max="15624" width="19.7109375" style="121" customWidth="1"/>
    <col min="15625" max="15625" width="3.42578125" style="121" customWidth="1"/>
    <col min="15626" max="15872" width="9.140625" style="121"/>
    <col min="15873" max="15873" width="1.85546875" style="121" customWidth="1"/>
    <col min="15874" max="15874" width="6.28515625" style="121" customWidth="1"/>
    <col min="15875" max="15875" width="40.140625" style="121" customWidth="1"/>
    <col min="15876" max="15876" width="20.140625" style="121" customWidth="1"/>
    <col min="15877" max="15877" width="12.42578125" style="121" customWidth="1"/>
    <col min="15878" max="15878" width="58.85546875" style="121" bestFit="1" customWidth="1"/>
    <col min="15879" max="15879" width="21.28515625" style="121" customWidth="1"/>
    <col min="15880" max="15880" width="19.7109375" style="121" customWidth="1"/>
    <col min="15881" max="15881" width="3.42578125" style="121" customWidth="1"/>
    <col min="15882" max="16128" width="9.140625" style="121"/>
    <col min="16129" max="16129" width="1.85546875" style="121" customWidth="1"/>
    <col min="16130" max="16130" width="6.28515625" style="121" customWidth="1"/>
    <col min="16131" max="16131" width="40.140625" style="121" customWidth="1"/>
    <col min="16132" max="16132" width="20.140625" style="121" customWidth="1"/>
    <col min="16133" max="16133" width="12.42578125" style="121" customWidth="1"/>
    <col min="16134" max="16134" width="58.85546875" style="121" bestFit="1" customWidth="1"/>
    <col min="16135" max="16135" width="21.28515625" style="121" customWidth="1"/>
    <col min="16136" max="16136" width="19.7109375" style="121" customWidth="1"/>
    <col min="16137" max="16137" width="3.42578125" style="121" customWidth="1"/>
    <col min="16138" max="16384" width="9.140625" style="121"/>
  </cols>
  <sheetData>
    <row r="1" spans="1:256" ht="27.75" customHeight="1" thickBot="1" x14ac:dyDescent="0.25">
      <c r="I1" s="122"/>
      <c r="J1" s="122"/>
      <c r="K1" s="122"/>
    </row>
    <row r="2" spans="1:256" ht="15.75" x14ac:dyDescent="0.25">
      <c r="B2" s="123"/>
      <c r="C2" s="124"/>
      <c r="D2" s="480"/>
      <c r="E2" s="480"/>
      <c r="F2" s="480"/>
      <c r="G2" s="480"/>
      <c r="H2" s="481"/>
      <c r="I2" s="125"/>
      <c r="J2" s="125"/>
      <c r="K2" s="122"/>
    </row>
    <row r="3" spans="1:256" ht="15.75" x14ac:dyDescent="0.25">
      <c r="B3" s="126"/>
      <c r="C3" s="127"/>
      <c r="D3" s="482"/>
      <c r="E3" s="482"/>
      <c r="F3" s="482"/>
      <c r="G3" s="482"/>
      <c r="H3" s="483"/>
      <c r="I3" s="128"/>
      <c r="J3" s="129"/>
      <c r="K3" s="122"/>
    </row>
    <row r="4" spans="1:256" ht="15.75" x14ac:dyDescent="0.25">
      <c r="B4" s="126"/>
      <c r="C4" s="127"/>
      <c r="D4" s="482"/>
      <c r="E4" s="482"/>
      <c r="F4" s="482"/>
      <c r="G4" s="482"/>
      <c r="H4" s="483"/>
      <c r="I4" s="128"/>
      <c r="J4" s="129"/>
      <c r="K4" s="122"/>
    </row>
    <row r="5" spans="1:256" ht="16.5" thickBot="1" x14ac:dyDescent="0.3">
      <c r="B5" s="130"/>
      <c r="C5" s="131"/>
      <c r="D5" s="484"/>
      <c r="E5" s="484"/>
      <c r="F5" s="484"/>
      <c r="G5" s="484"/>
      <c r="H5" s="485"/>
      <c r="I5" s="128"/>
      <c r="J5" s="129"/>
      <c r="K5" s="122"/>
    </row>
    <row r="6" spans="1:256" x14ac:dyDescent="0.2">
      <c r="B6" s="486" t="s">
        <v>117</v>
      </c>
      <c r="C6" s="487"/>
      <c r="D6" s="490" t="s">
        <v>335</v>
      </c>
      <c r="E6" s="491"/>
      <c r="F6" s="491"/>
      <c r="G6" s="491"/>
      <c r="H6" s="492"/>
    </row>
    <row r="7" spans="1:256" ht="29.25" customHeight="1" thickBot="1" x14ac:dyDescent="0.25">
      <c r="B7" s="488"/>
      <c r="C7" s="489"/>
      <c r="D7" s="493"/>
      <c r="E7" s="494"/>
      <c r="F7" s="494"/>
      <c r="G7" s="494"/>
      <c r="H7" s="495"/>
    </row>
    <row r="8" spans="1:256" x14ac:dyDescent="0.2">
      <c r="B8" s="496"/>
      <c r="C8" s="497"/>
      <c r="D8" s="497"/>
      <c r="E8" s="497"/>
      <c r="F8" s="497"/>
      <c r="G8" s="497"/>
      <c r="H8" s="498"/>
    </row>
    <row r="9" spans="1:256" ht="39.950000000000003" customHeight="1" x14ac:dyDescent="0.2">
      <c r="B9" s="179" t="s">
        <v>118</v>
      </c>
      <c r="C9" s="133" t="s">
        <v>119</v>
      </c>
      <c r="D9" s="134" t="s">
        <v>120</v>
      </c>
      <c r="E9" s="133" t="s">
        <v>121</v>
      </c>
      <c r="F9" s="133" t="s">
        <v>122</v>
      </c>
      <c r="G9" s="135" t="s">
        <v>123</v>
      </c>
      <c r="H9" s="176" t="s">
        <v>131</v>
      </c>
      <c r="I9" s="137"/>
      <c r="J9" s="138"/>
    </row>
    <row r="10" spans="1:256" s="146" customFormat="1" ht="39.950000000000003" customHeight="1" x14ac:dyDescent="0.2">
      <c r="B10" s="175">
        <v>1</v>
      </c>
      <c r="C10" s="139" t="s">
        <v>129</v>
      </c>
      <c r="D10" s="140" t="s">
        <v>125</v>
      </c>
      <c r="E10" s="141">
        <v>29.22</v>
      </c>
      <c r="F10" s="141" t="s">
        <v>134</v>
      </c>
      <c r="G10" s="142">
        <v>5</v>
      </c>
      <c r="H10" s="143" t="s">
        <v>130</v>
      </c>
    </row>
    <row r="11" spans="1:256" ht="39.950000000000003" customHeight="1" x14ac:dyDescent="0.2">
      <c r="A11" s="122"/>
      <c r="B11" s="499" t="s">
        <v>79</v>
      </c>
      <c r="C11" s="500"/>
      <c r="D11" s="500"/>
      <c r="E11" s="501">
        <f>(SUM(E10:E10)+SUM(G10:G10))/B10</f>
        <v>34.22</v>
      </c>
      <c r="F11" s="501"/>
      <c r="G11" s="501"/>
      <c r="H11" s="50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122"/>
      <c r="HX11" s="122"/>
      <c r="HY11" s="122"/>
      <c r="HZ11" s="122"/>
      <c r="IA11" s="122"/>
      <c r="IB11" s="122"/>
      <c r="IC11" s="122"/>
      <c r="ID11" s="122"/>
      <c r="IE11" s="122"/>
      <c r="IF11" s="122"/>
      <c r="IG11" s="122"/>
      <c r="IH11" s="122"/>
      <c r="II11" s="122"/>
      <c r="IJ11" s="122"/>
      <c r="IK11" s="122"/>
      <c r="IL11" s="122"/>
      <c r="IM11" s="122"/>
      <c r="IN11" s="122"/>
      <c r="IO11" s="122"/>
      <c r="IP11" s="122"/>
      <c r="IQ11" s="122"/>
      <c r="IR11" s="122"/>
      <c r="IS11" s="122"/>
      <c r="IT11" s="122"/>
      <c r="IU11" s="122"/>
      <c r="IV11" s="122"/>
    </row>
    <row r="12" spans="1:256" ht="16.5" customHeight="1" thickBot="1" x14ac:dyDescent="0.25">
      <c r="A12" s="122"/>
      <c r="B12" s="503"/>
      <c r="C12" s="504"/>
      <c r="D12" s="504"/>
      <c r="E12" s="504"/>
      <c r="F12" s="504"/>
      <c r="G12" s="504"/>
      <c r="H12" s="505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2"/>
      <c r="GR12" s="122"/>
      <c r="GS12" s="122"/>
      <c r="GT12" s="122"/>
      <c r="GU12" s="122"/>
      <c r="GV12" s="122"/>
      <c r="GW12" s="122"/>
      <c r="GX12" s="122"/>
      <c r="GY12" s="122"/>
      <c r="GZ12" s="122"/>
      <c r="HA12" s="122"/>
      <c r="HB12" s="122"/>
      <c r="HC12" s="122"/>
      <c r="HD12" s="122"/>
      <c r="HE12" s="122"/>
      <c r="HF12" s="122"/>
      <c r="HG12" s="122"/>
      <c r="HH12" s="122"/>
      <c r="HI12" s="122"/>
      <c r="HJ12" s="122"/>
      <c r="HK12" s="122"/>
      <c r="HL12" s="122"/>
      <c r="HM12" s="122"/>
      <c r="HN12" s="122"/>
      <c r="HO12" s="122"/>
      <c r="HP12" s="122"/>
      <c r="HQ12" s="122"/>
      <c r="HR12" s="122"/>
      <c r="HS12" s="122"/>
      <c r="HT12" s="122"/>
      <c r="HU12" s="122"/>
      <c r="HV12" s="122"/>
      <c r="HW12" s="122"/>
      <c r="HX12" s="122"/>
      <c r="HY12" s="122"/>
      <c r="HZ12" s="122"/>
      <c r="IA12" s="122"/>
      <c r="IB12" s="122"/>
      <c r="IC12" s="122"/>
      <c r="ID12" s="122"/>
      <c r="IE12" s="122"/>
      <c r="IF12" s="122"/>
      <c r="IG12" s="122"/>
      <c r="IH12" s="122"/>
      <c r="II12" s="122"/>
      <c r="IJ12" s="122"/>
      <c r="IK12" s="122"/>
      <c r="IL12" s="122"/>
      <c r="IM12" s="122"/>
      <c r="IN12" s="122"/>
      <c r="IO12" s="122"/>
      <c r="IP12" s="122"/>
      <c r="IQ12" s="122"/>
      <c r="IR12" s="122"/>
      <c r="IS12" s="122"/>
      <c r="IT12" s="122"/>
      <c r="IU12" s="122"/>
      <c r="IV12" s="122"/>
    </row>
    <row r="13" spans="1:256" ht="39.950000000000003" customHeight="1" x14ac:dyDescent="0.2">
      <c r="A13" s="122"/>
      <c r="B13" s="132" t="s">
        <v>118</v>
      </c>
      <c r="C13" s="147" t="s">
        <v>119</v>
      </c>
      <c r="D13" s="148" t="s">
        <v>120</v>
      </c>
      <c r="E13" s="147" t="s">
        <v>121</v>
      </c>
      <c r="F13" s="149" t="s">
        <v>122</v>
      </c>
      <c r="G13" s="150" t="s">
        <v>123</v>
      </c>
      <c r="H13" s="136" t="s">
        <v>124</v>
      </c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2"/>
      <c r="GR13" s="122"/>
      <c r="GS13" s="122"/>
      <c r="GT13" s="122"/>
      <c r="GU13" s="122"/>
      <c r="GV13" s="122"/>
      <c r="GW13" s="122"/>
      <c r="GX13" s="122"/>
      <c r="GY13" s="122"/>
      <c r="GZ13" s="122"/>
      <c r="HA13" s="122"/>
      <c r="HB13" s="122"/>
      <c r="HC13" s="122"/>
      <c r="HD13" s="122"/>
      <c r="HE13" s="122"/>
      <c r="HF13" s="122"/>
      <c r="HG13" s="122"/>
      <c r="HH13" s="122"/>
      <c r="HI13" s="122"/>
      <c r="HJ13" s="122"/>
      <c r="HK13" s="122"/>
      <c r="HL13" s="122"/>
      <c r="HM13" s="122"/>
      <c r="HN13" s="122"/>
      <c r="HO13" s="122"/>
      <c r="HP13" s="122"/>
      <c r="HQ13" s="122"/>
      <c r="HR13" s="122"/>
      <c r="HS13" s="122"/>
      <c r="HT13" s="122"/>
      <c r="HU13" s="122"/>
      <c r="HV13" s="122"/>
      <c r="HW13" s="122"/>
      <c r="HX13" s="122"/>
      <c r="HY13" s="122"/>
      <c r="HZ13" s="122"/>
      <c r="IA13" s="122"/>
      <c r="IB13" s="122"/>
      <c r="IC13" s="122"/>
      <c r="ID13" s="122"/>
      <c r="IE13" s="122"/>
      <c r="IF13" s="122"/>
      <c r="IG13" s="122"/>
      <c r="IH13" s="122"/>
      <c r="II13" s="122"/>
      <c r="IJ13" s="122"/>
      <c r="IK13" s="122"/>
      <c r="IL13" s="122"/>
      <c r="IM13" s="122"/>
      <c r="IN13" s="122"/>
      <c r="IO13" s="122"/>
      <c r="IP13" s="122"/>
      <c r="IQ13" s="122"/>
      <c r="IR13" s="122"/>
      <c r="IS13" s="122"/>
      <c r="IT13" s="122"/>
      <c r="IU13" s="122"/>
      <c r="IV13" s="122"/>
    </row>
    <row r="14" spans="1:256" ht="39.950000000000003" customHeight="1" thickBot="1" x14ac:dyDescent="0.25">
      <c r="A14" s="122"/>
      <c r="B14" s="151">
        <v>1</v>
      </c>
      <c r="C14" s="144" t="s">
        <v>151</v>
      </c>
      <c r="D14" s="140" t="s">
        <v>125</v>
      </c>
      <c r="E14" s="152">
        <v>29.22</v>
      </c>
      <c r="F14" s="145" t="s">
        <v>150</v>
      </c>
      <c r="G14" s="153">
        <v>5</v>
      </c>
      <c r="H14" s="178" t="s">
        <v>125</v>
      </c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2"/>
      <c r="HF14" s="122"/>
      <c r="HG14" s="122"/>
      <c r="HH14" s="122"/>
      <c r="HI14" s="122"/>
      <c r="HJ14" s="122"/>
      <c r="HK14" s="122"/>
      <c r="HL14" s="122"/>
      <c r="HM14" s="122"/>
      <c r="HN14" s="122"/>
      <c r="HO14" s="122"/>
      <c r="HP14" s="122"/>
      <c r="HQ14" s="122"/>
      <c r="HR14" s="122"/>
      <c r="HS14" s="122"/>
      <c r="HT14" s="122"/>
      <c r="HU14" s="122"/>
      <c r="HV14" s="122"/>
      <c r="HW14" s="122"/>
      <c r="HX14" s="122"/>
      <c r="HY14" s="122"/>
      <c r="HZ14" s="122"/>
      <c r="IA14" s="122"/>
      <c r="IB14" s="122"/>
      <c r="IC14" s="122"/>
      <c r="ID14" s="122"/>
      <c r="IE14" s="122"/>
      <c r="IF14" s="122"/>
      <c r="IG14" s="122"/>
      <c r="IH14" s="122"/>
      <c r="II14" s="122"/>
      <c r="IJ14" s="122"/>
      <c r="IK14" s="122"/>
      <c r="IL14" s="122"/>
      <c r="IM14" s="122"/>
      <c r="IN14" s="122"/>
      <c r="IO14" s="122"/>
      <c r="IP14" s="122"/>
      <c r="IQ14" s="122"/>
      <c r="IR14" s="122"/>
      <c r="IS14" s="122"/>
      <c r="IT14" s="122"/>
      <c r="IU14" s="122"/>
      <c r="IV14" s="122"/>
    </row>
    <row r="15" spans="1:256" ht="39.950000000000003" customHeight="1" thickBot="1" x14ac:dyDescent="0.25">
      <c r="A15" s="122"/>
      <c r="B15" s="506" t="s">
        <v>79</v>
      </c>
      <c r="C15" s="507"/>
      <c r="D15" s="508"/>
      <c r="E15" s="509">
        <f>(SUM(E14:E14)+SUM(G14:G14))</f>
        <v>34.22</v>
      </c>
      <c r="F15" s="510"/>
      <c r="G15" s="510"/>
      <c r="H15" s="511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  <c r="IT15" s="122"/>
      <c r="IU15" s="122"/>
      <c r="IV15" s="122"/>
    </row>
    <row r="16" spans="1:256" ht="15.75" x14ac:dyDescent="0.25">
      <c r="A16" s="122"/>
      <c r="B16" s="154"/>
      <c r="C16" s="155"/>
      <c r="D16" s="156"/>
      <c r="E16" s="157"/>
      <c r="F16" s="157"/>
      <c r="G16" s="157"/>
      <c r="H16" s="158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2"/>
      <c r="GT16" s="122"/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2"/>
      <c r="HF16" s="122"/>
      <c r="HG16" s="122"/>
      <c r="HH16" s="122"/>
      <c r="HI16" s="122"/>
      <c r="HJ16" s="122"/>
      <c r="HK16" s="122"/>
      <c r="HL16" s="122"/>
      <c r="HM16" s="122"/>
      <c r="HN16" s="122"/>
      <c r="HO16" s="122"/>
      <c r="HP16" s="122"/>
      <c r="HQ16" s="122"/>
      <c r="HR16" s="122"/>
      <c r="HS16" s="122"/>
      <c r="HT16" s="122"/>
      <c r="HU16" s="122"/>
      <c r="HV16" s="122"/>
      <c r="HW16" s="122"/>
      <c r="HX16" s="122"/>
      <c r="HY16" s="122"/>
      <c r="HZ16" s="122"/>
      <c r="IA16" s="122"/>
      <c r="IB16" s="122"/>
      <c r="IC16" s="122"/>
      <c r="ID16" s="122"/>
      <c r="IE16" s="122"/>
      <c r="IF16" s="122"/>
      <c r="IG16" s="122"/>
      <c r="IH16" s="122"/>
      <c r="II16" s="122"/>
      <c r="IJ16" s="122"/>
      <c r="IK16" s="122"/>
      <c r="IL16" s="122"/>
      <c r="IM16" s="122"/>
      <c r="IN16" s="122"/>
      <c r="IO16" s="122"/>
      <c r="IP16" s="122"/>
      <c r="IQ16" s="122"/>
      <c r="IR16" s="122"/>
      <c r="IS16" s="122"/>
      <c r="IT16" s="122"/>
      <c r="IU16" s="122"/>
      <c r="IV16" s="122"/>
    </row>
    <row r="17" spans="1:256" ht="15.75" x14ac:dyDescent="0.25">
      <c r="A17" s="122"/>
      <c r="B17" s="154"/>
      <c r="C17" s="155"/>
      <c r="D17" s="156"/>
      <c r="E17" s="157"/>
      <c r="F17" s="157"/>
      <c r="G17" s="157"/>
      <c r="H17" s="158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  <c r="HY17" s="122"/>
      <c r="HZ17" s="122"/>
      <c r="IA17" s="122"/>
      <c r="IB17" s="122"/>
      <c r="IC17" s="122"/>
      <c r="ID17" s="122"/>
      <c r="IE17" s="122"/>
      <c r="IF17" s="122"/>
      <c r="IG17" s="122"/>
      <c r="IH17" s="122"/>
      <c r="II17" s="122"/>
      <c r="IJ17" s="122"/>
      <c r="IK17" s="122"/>
      <c r="IL17" s="122"/>
      <c r="IM17" s="122"/>
      <c r="IN17" s="122"/>
      <c r="IO17" s="122"/>
      <c r="IP17" s="122"/>
      <c r="IQ17" s="122"/>
      <c r="IR17" s="122"/>
      <c r="IS17" s="122"/>
      <c r="IT17" s="122"/>
      <c r="IU17" s="122"/>
      <c r="IV17" s="122"/>
    </row>
    <row r="18" spans="1:256" ht="15.75" x14ac:dyDescent="0.25">
      <c r="A18" s="122"/>
      <c r="B18" s="154"/>
      <c r="C18" s="155"/>
      <c r="D18" s="156"/>
      <c r="E18" s="157"/>
      <c r="F18" s="157"/>
      <c r="G18" s="157"/>
      <c r="H18" s="158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  <c r="IH18" s="122"/>
      <c r="II18" s="122"/>
      <c r="IJ18" s="122"/>
      <c r="IK18" s="122"/>
      <c r="IL18" s="122"/>
      <c r="IM18" s="122"/>
      <c r="IN18" s="122"/>
      <c r="IO18" s="122"/>
      <c r="IP18" s="122"/>
      <c r="IQ18" s="122"/>
      <c r="IR18" s="122"/>
      <c r="IS18" s="122"/>
      <c r="IT18" s="122"/>
      <c r="IU18" s="122"/>
      <c r="IV18" s="122"/>
    </row>
    <row r="19" spans="1:256" ht="15.75" x14ac:dyDescent="0.25">
      <c r="A19" s="122"/>
      <c r="B19" s="154"/>
      <c r="C19" s="155"/>
      <c r="D19" s="156"/>
      <c r="E19" s="157"/>
      <c r="F19" s="157"/>
      <c r="G19" s="157"/>
      <c r="H19" s="158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122"/>
      <c r="HG19" s="122"/>
      <c r="HH19" s="122"/>
      <c r="HI19" s="122"/>
      <c r="HJ19" s="122"/>
      <c r="HK19" s="122"/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  <c r="HV19" s="122"/>
      <c r="HW19" s="122"/>
      <c r="HX19" s="122"/>
      <c r="HY19" s="122"/>
      <c r="HZ19" s="122"/>
      <c r="IA19" s="122"/>
      <c r="IB19" s="122"/>
      <c r="IC19" s="122"/>
      <c r="ID19" s="122"/>
      <c r="IE19" s="122"/>
      <c r="IF19" s="122"/>
      <c r="IG19" s="122"/>
      <c r="IH19" s="122"/>
      <c r="II19" s="122"/>
      <c r="IJ19" s="122"/>
      <c r="IK19" s="122"/>
      <c r="IL19" s="122"/>
      <c r="IM19" s="122"/>
      <c r="IN19" s="122"/>
      <c r="IO19" s="122"/>
      <c r="IP19" s="122"/>
      <c r="IQ19" s="122"/>
      <c r="IR19" s="122"/>
      <c r="IS19" s="122"/>
      <c r="IT19" s="122"/>
      <c r="IU19" s="122"/>
      <c r="IV19" s="122"/>
    </row>
    <row r="20" spans="1:256" ht="15.75" x14ac:dyDescent="0.25">
      <c r="A20" s="122"/>
      <c r="B20" s="154"/>
      <c r="C20" s="155"/>
      <c r="D20" s="156"/>
      <c r="E20" s="157"/>
      <c r="F20" s="157"/>
      <c r="G20" s="157"/>
      <c r="H20" s="158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22"/>
      <c r="HZ20" s="122"/>
      <c r="IA20" s="122"/>
      <c r="IB20" s="122"/>
      <c r="IC20" s="122"/>
      <c r="ID20" s="122"/>
      <c r="IE20" s="122"/>
      <c r="IF20" s="122"/>
      <c r="IG20" s="122"/>
      <c r="IH20" s="122"/>
      <c r="II20" s="122"/>
      <c r="IJ20" s="122"/>
      <c r="IK20" s="122"/>
      <c r="IL20" s="122"/>
      <c r="IM20" s="122"/>
      <c r="IN20" s="122"/>
      <c r="IO20" s="122"/>
      <c r="IP20" s="122"/>
      <c r="IQ20" s="122"/>
      <c r="IR20" s="122"/>
      <c r="IS20" s="122"/>
      <c r="IT20" s="122"/>
      <c r="IU20" s="122"/>
      <c r="IV20" s="122"/>
    </row>
    <row r="21" spans="1:256" ht="15.75" x14ac:dyDescent="0.25">
      <c r="A21" s="122"/>
      <c r="B21" s="154"/>
      <c r="C21" s="155"/>
      <c r="D21" s="156"/>
      <c r="E21" s="157"/>
      <c r="F21" s="157"/>
      <c r="G21" s="157"/>
      <c r="H21" s="158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22"/>
      <c r="HZ21" s="122"/>
      <c r="IA21" s="122"/>
      <c r="IB21" s="122"/>
      <c r="IC21" s="122"/>
      <c r="ID21" s="122"/>
      <c r="IE21" s="122"/>
      <c r="IF21" s="122"/>
      <c r="IG21" s="122"/>
      <c r="IH21" s="122"/>
      <c r="II21" s="122"/>
      <c r="IJ21" s="122"/>
      <c r="IK21" s="122"/>
      <c r="IL21" s="122"/>
      <c r="IM21" s="122"/>
      <c r="IN21" s="122"/>
      <c r="IO21" s="122"/>
      <c r="IP21" s="122"/>
      <c r="IQ21" s="122"/>
      <c r="IR21" s="122"/>
      <c r="IS21" s="122"/>
      <c r="IT21" s="122"/>
      <c r="IU21" s="122"/>
      <c r="IV21" s="122"/>
    </row>
    <row r="22" spans="1:256" ht="15.75" x14ac:dyDescent="0.25">
      <c r="A22" s="122"/>
      <c r="B22" s="154"/>
      <c r="C22" s="159"/>
      <c r="D22" s="156"/>
      <c r="E22" s="157"/>
      <c r="F22" s="157"/>
      <c r="G22" s="157"/>
      <c r="H22" s="158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  <c r="HY22" s="122"/>
      <c r="HZ22" s="122"/>
      <c r="IA22" s="122"/>
      <c r="IB22" s="122"/>
      <c r="IC22" s="122"/>
      <c r="ID22" s="122"/>
      <c r="IE22" s="122"/>
      <c r="IF22" s="122"/>
      <c r="IG22" s="122"/>
      <c r="IH22" s="122"/>
      <c r="II22" s="122"/>
      <c r="IJ22" s="122"/>
      <c r="IK22" s="122"/>
      <c r="IL22" s="122"/>
      <c r="IM22" s="122"/>
      <c r="IN22" s="122"/>
      <c r="IO22" s="122"/>
      <c r="IP22" s="122"/>
      <c r="IQ22" s="122"/>
      <c r="IR22" s="122"/>
      <c r="IS22" s="122"/>
      <c r="IT22" s="122"/>
      <c r="IU22" s="122"/>
      <c r="IV22" s="122"/>
    </row>
    <row r="23" spans="1:256" ht="15.75" x14ac:dyDescent="0.25">
      <c r="A23" s="122"/>
      <c r="B23" s="154"/>
      <c r="C23" s="159"/>
      <c r="D23" s="156"/>
      <c r="E23" s="157"/>
      <c r="F23" s="157"/>
      <c r="G23" s="157"/>
      <c r="H23" s="158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122"/>
      <c r="HG23" s="122"/>
      <c r="HH23" s="122"/>
      <c r="HI23" s="122"/>
      <c r="HJ23" s="122"/>
      <c r="HK23" s="122"/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  <c r="HV23" s="122"/>
      <c r="HW23" s="122"/>
      <c r="HX23" s="122"/>
      <c r="HY23" s="122"/>
      <c r="HZ23" s="122"/>
      <c r="IA23" s="122"/>
      <c r="IB23" s="122"/>
      <c r="IC23" s="122"/>
      <c r="ID23" s="122"/>
      <c r="IE23" s="122"/>
      <c r="IF23" s="122"/>
      <c r="IG23" s="122"/>
      <c r="IH23" s="122"/>
      <c r="II23" s="122"/>
      <c r="IJ23" s="122"/>
      <c r="IK23" s="122"/>
      <c r="IL23" s="122"/>
      <c r="IM23" s="122"/>
      <c r="IN23" s="122"/>
      <c r="IO23" s="122"/>
      <c r="IP23" s="122"/>
      <c r="IQ23" s="122"/>
      <c r="IR23" s="122"/>
      <c r="IS23" s="122"/>
      <c r="IT23" s="122"/>
      <c r="IU23" s="122"/>
      <c r="IV23" s="122"/>
    </row>
    <row r="24" spans="1:256" ht="15.75" x14ac:dyDescent="0.25">
      <c r="A24" s="122"/>
      <c r="B24" s="154"/>
      <c r="C24" s="155"/>
      <c r="D24" s="156"/>
      <c r="E24" s="157"/>
      <c r="F24" s="157"/>
      <c r="G24" s="157"/>
      <c r="H24" s="158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  <c r="HY24" s="122"/>
      <c r="HZ24" s="122"/>
      <c r="IA24" s="122"/>
      <c r="IB24" s="122"/>
      <c r="IC24" s="122"/>
      <c r="ID24" s="122"/>
      <c r="IE24" s="122"/>
      <c r="IF24" s="122"/>
      <c r="IG24" s="122"/>
      <c r="IH24" s="122"/>
      <c r="II24" s="122"/>
      <c r="IJ24" s="122"/>
      <c r="IK24" s="122"/>
      <c r="IL24" s="122"/>
      <c r="IM24" s="122"/>
      <c r="IN24" s="122"/>
      <c r="IO24" s="122"/>
      <c r="IP24" s="122"/>
      <c r="IQ24" s="122"/>
      <c r="IR24" s="122"/>
      <c r="IS24" s="122"/>
      <c r="IT24" s="122"/>
      <c r="IU24" s="122"/>
      <c r="IV24" s="122"/>
    </row>
    <row r="25" spans="1:256" ht="15.75" x14ac:dyDescent="0.25">
      <c r="A25" s="122"/>
      <c r="B25" s="154"/>
      <c r="C25" s="155"/>
      <c r="D25" s="156"/>
      <c r="E25" s="157"/>
      <c r="F25" s="157"/>
      <c r="G25" s="157"/>
      <c r="H25" s="158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  <c r="HY25" s="122"/>
      <c r="HZ25" s="122"/>
      <c r="IA25" s="122"/>
      <c r="IB25" s="122"/>
      <c r="IC25" s="122"/>
      <c r="ID25" s="122"/>
      <c r="IE25" s="122"/>
      <c r="IF25" s="122"/>
      <c r="IG25" s="122"/>
      <c r="IH25" s="122"/>
      <c r="II25" s="122"/>
      <c r="IJ25" s="122"/>
      <c r="IK25" s="122"/>
      <c r="IL25" s="122"/>
      <c r="IM25" s="122"/>
      <c r="IN25" s="122"/>
      <c r="IO25" s="122"/>
      <c r="IP25" s="122"/>
      <c r="IQ25" s="122"/>
      <c r="IR25" s="122"/>
      <c r="IS25" s="122"/>
      <c r="IT25" s="122"/>
      <c r="IU25" s="122"/>
      <c r="IV25" s="122"/>
    </row>
    <row r="26" spans="1:256" ht="15.75" x14ac:dyDescent="0.25">
      <c r="A26" s="122"/>
      <c r="B26" s="154"/>
      <c r="C26" s="155"/>
      <c r="D26" s="156"/>
      <c r="E26" s="157"/>
      <c r="F26" s="157"/>
      <c r="G26" s="157"/>
      <c r="H26" s="158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/>
      <c r="CY26" s="122"/>
      <c r="CZ26" s="122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/>
      <c r="ES26" s="122"/>
      <c r="ET26" s="122"/>
      <c r="EU26" s="122"/>
      <c r="EV26" s="122"/>
      <c r="EW26" s="12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2"/>
      <c r="FL26" s="122"/>
      <c r="FM26" s="122"/>
      <c r="FN26" s="122"/>
      <c r="FO26" s="122"/>
      <c r="FP26" s="122"/>
      <c r="FQ26" s="122"/>
      <c r="FR26" s="122"/>
      <c r="FS26" s="122"/>
      <c r="FT26" s="122"/>
      <c r="FU26" s="122"/>
      <c r="FV26" s="122"/>
      <c r="FW26" s="122"/>
      <c r="FX26" s="122"/>
      <c r="FY26" s="122"/>
      <c r="FZ26" s="122"/>
      <c r="GA26" s="122"/>
      <c r="GB26" s="122"/>
      <c r="GC26" s="122"/>
      <c r="GD26" s="122"/>
      <c r="GE26" s="122"/>
      <c r="GF26" s="122"/>
      <c r="GG26" s="122"/>
      <c r="GH26" s="122"/>
      <c r="GI26" s="122"/>
      <c r="GJ26" s="122"/>
      <c r="GK26" s="122"/>
      <c r="GL26" s="122"/>
      <c r="GM26" s="122"/>
      <c r="GN26" s="122"/>
      <c r="GO26" s="122"/>
      <c r="GP26" s="122"/>
      <c r="GQ26" s="122"/>
      <c r="GR26" s="122"/>
      <c r="GS26" s="122"/>
      <c r="GT26" s="122"/>
      <c r="GU26" s="122"/>
      <c r="GV26" s="122"/>
      <c r="GW26" s="122"/>
      <c r="GX26" s="122"/>
      <c r="GY26" s="122"/>
      <c r="GZ26" s="122"/>
      <c r="HA26" s="122"/>
      <c r="HB26" s="122"/>
      <c r="HC26" s="122"/>
      <c r="HD26" s="122"/>
      <c r="HE26" s="122"/>
      <c r="HF26" s="122"/>
      <c r="HG26" s="122"/>
      <c r="HH26" s="122"/>
      <c r="HI26" s="122"/>
      <c r="HJ26" s="122"/>
      <c r="HK26" s="122"/>
      <c r="HL26" s="122"/>
      <c r="HM26" s="122"/>
      <c r="HN26" s="122"/>
      <c r="HO26" s="122"/>
      <c r="HP26" s="122"/>
      <c r="HQ26" s="122"/>
      <c r="HR26" s="122"/>
      <c r="HS26" s="122"/>
      <c r="HT26" s="122"/>
      <c r="HU26" s="122"/>
      <c r="HV26" s="122"/>
      <c r="HW26" s="122"/>
      <c r="HX26" s="122"/>
      <c r="HY26" s="122"/>
      <c r="HZ26" s="122"/>
      <c r="IA26" s="122"/>
      <c r="IB26" s="122"/>
      <c r="IC26" s="122"/>
      <c r="ID26" s="122"/>
      <c r="IE26" s="122"/>
      <c r="IF26" s="122"/>
      <c r="IG26" s="122"/>
      <c r="IH26" s="122"/>
      <c r="II26" s="122"/>
      <c r="IJ26" s="122"/>
      <c r="IK26" s="122"/>
      <c r="IL26" s="122"/>
      <c r="IM26" s="122"/>
      <c r="IN26" s="122"/>
      <c r="IO26" s="122"/>
      <c r="IP26" s="122"/>
      <c r="IQ26" s="122"/>
      <c r="IR26" s="122"/>
      <c r="IS26" s="122"/>
      <c r="IT26" s="122"/>
      <c r="IU26" s="122"/>
      <c r="IV26" s="122"/>
    </row>
    <row r="27" spans="1:256" ht="15.75" x14ac:dyDescent="0.25">
      <c r="A27" s="122"/>
      <c r="B27" s="154"/>
      <c r="C27" s="159"/>
      <c r="D27" s="156"/>
      <c r="E27" s="157"/>
      <c r="F27" s="157"/>
      <c r="G27" s="157"/>
      <c r="H27" s="158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  <c r="HY27" s="122"/>
      <c r="HZ27" s="122"/>
      <c r="IA27" s="122"/>
      <c r="IB27" s="122"/>
      <c r="IC27" s="122"/>
      <c r="ID27" s="122"/>
      <c r="IE27" s="122"/>
      <c r="IF27" s="122"/>
      <c r="IG27" s="122"/>
      <c r="IH27" s="122"/>
      <c r="II27" s="122"/>
      <c r="IJ27" s="122"/>
      <c r="IK27" s="122"/>
      <c r="IL27" s="122"/>
      <c r="IM27" s="122"/>
      <c r="IN27" s="122"/>
      <c r="IO27" s="122"/>
      <c r="IP27" s="122"/>
      <c r="IQ27" s="122"/>
      <c r="IR27" s="122"/>
      <c r="IS27" s="122"/>
      <c r="IT27" s="122"/>
      <c r="IU27" s="122"/>
      <c r="IV27" s="122"/>
    </row>
    <row r="28" spans="1:256" ht="15.75" x14ac:dyDescent="0.25">
      <c r="A28" s="122"/>
      <c r="B28" s="154"/>
      <c r="C28" s="155"/>
      <c r="D28" s="156"/>
      <c r="E28" s="157"/>
      <c r="F28" s="157"/>
      <c r="G28" s="157"/>
      <c r="H28" s="158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2"/>
      <c r="FL28" s="122"/>
      <c r="FM28" s="122"/>
      <c r="FN28" s="122"/>
      <c r="FO28" s="122"/>
      <c r="FP28" s="122"/>
      <c r="FQ28" s="122"/>
      <c r="FR28" s="122"/>
      <c r="FS28" s="122"/>
      <c r="FT28" s="122"/>
      <c r="FU28" s="122"/>
      <c r="FV28" s="122"/>
      <c r="FW28" s="122"/>
      <c r="FX28" s="122"/>
      <c r="FY28" s="122"/>
      <c r="FZ28" s="122"/>
      <c r="GA28" s="122"/>
      <c r="GB28" s="122"/>
      <c r="GC28" s="122"/>
      <c r="GD28" s="122"/>
      <c r="GE28" s="122"/>
      <c r="GF28" s="122"/>
      <c r="GG28" s="122"/>
      <c r="GH28" s="122"/>
      <c r="GI28" s="122"/>
      <c r="GJ28" s="122"/>
      <c r="GK28" s="122"/>
      <c r="GL28" s="122"/>
      <c r="GM28" s="122"/>
      <c r="GN28" s="122"/>
      <c r="GO28" s="122"/>
      <c r="GP28" s="122"/>
      <c r="GQ28" s="122"/>
      <c r="GR28" s="122"/>
      <c r="GS28" s="122"/>
      <c r="GT28" s="122"/>
      <c r="GU28" s="122"/>
      <c r="GV28" s="122"/>
      <c r="GW28" s="122"/>
      <c r="GX28" s="122"/>
      <c r="GY28" s="122"/>
      <c r="GZ28" s="122"/>
      <c r="HA28" s="122"/>
      <c r="HB28" s="122"/>
      <c r="HC28" s="122"/>
      <c r="HD28" s="122"/>
      <c r="HE28" s="122"/>
      <c r="HF28" s="122"/>
      <c r="HG28" s="122"/>
      <c r="HH28" s="122"/>
      <c r="HI28" s="122"/>
      <c r="HJ28" s="122"/>
      <c r="HK28" s="122"/>
      <c r="HL28" s="122"/>
      <c r="HM28" s="122"/>
      <c r="HN28" s="122"/>
      <c r="HO28" s="122"/>
      <c r="HP28" s="122"/>
      <c r="HQ28" s="122"/>
      <c r="HR28" s="122"/>
      <c r="HS28" s="122"/>
      <c r="HT28" s="122"/>
      <c r="HU28" s="122"/>
      <c r="HV28" s="122"/>
      <c r="HW28" s="122"/>
      <c r="HX28" s="122"/>
      <c r="HY28" s="122"/>
      <c r="HZ28" s="122"/>
      <c r="IA28" s="122"/>
      <c r="IB28" s="122"/>
      <c r="IC28" s="122"/>
      <c r="ID28" s="122"/>
      <c r="IE28" s="122"/>
      <c r="IF28" s="122"/>
      <c r="IG28" s="122"/>
      <c r="IH28" s="122"/>
      <c r="II28" s="122"/>
      <c r="IJ28" s="122"/>
      <c r="IK28" s="122"/>
      <c r="IL28" s="122"/>
      <c r="IM28" s="122"/>
      <c r="IN28" s="122"/>
      <c r="IO28" s="122"/>
      <c r="IP28" s="122"/>
      <c r="IQ28" s="122"/>
      <c r="IR28" s="122"/>
      <c r="IS28" s="122"/>
      <c r="IT28" s="122"/>
      <c r="IU28" s="122"/>
      <c r="IV28" s="122"/>
    </row>
    <row r="29" spans="1:256" ht="15.75" x14ac:dyDescent="0.25">
      <c r="A29" s="122"/>
      <c r="B29" s="154"/>
      <c r="C29" s="155"/>
      <c r="D29" s="156"/>
      <c r="E29" s="157"/>
      <c r="F29" s="157"/>
      <c r="G29" s="157"/>
      <c r="H29" s="158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  <c r="HG29" s="122"/>
      <c r="HH29" s="122"/>
      <c r="HI29" s="122"/>
      <c r="HJ29" s="122"/>
      <c r="HK29" s="122"/>
      <c r="HL29" s="122"/>
      <c r="HM29" s="122"/>
      <c r="HN29" s="122"/>
      <c r="HO29" s="122"/>
      <c r="HP29" s="122"/>
      <c r="HQ29" s="122"/>
      <c r="HR29" s="122"/>
      <c r="HS29" s="122"/>
      <c r="HT29" s="122"/>
      <c r="HU29" s="122"/>
      <c r="HV29" s="122"/>
      <c r="HW29" s="122"/>
      <c r="HX29" s="122"/>
      <c r="HY29" s="122"/>
      <c r="HZ29" s="122"/>
      <c r="IA29" s="122"/>
      <c r="IB29" s="122"/>
      <c r="IC29" s="122"/>
      <c r="ID29" s="122"/>
      <c r="IE29" s="122"/>
      <c r="IF29" s="122"/>
      <c r="IG29" s="122"/>
      <c r="IH29" s="122"/>
      <c r="II29" s="122"/>
      <c r="IJ29" s="122"/>
      <c r="IK29" s="122"/>
      <c r="IL29" s="122"/>
      <c r="IM29" s="122"/>
      <c r="IN29" s="122"/>
      <c r="IO29" s="122"/>
      <c r="IP29" s="122"/>
      <c r="IQ29" s="122"/>
      <c r="IR29" s="122"/>
      <c r="IS29" s="122"/>
      <c r="IT29" s="122"/>
      <c r="IU29" s="122"/>
      <c r="IV29" s="122"/>
    </row>
    <row r="30" spans="1:256" ht="14.25" x14ac:dyDescent="0.2">
      <c r="D30" s="160"/>
      <c r="E30" s="161"/>
      <c r="F30" s="161"/>
      <c r="G30" s="161"/>
    </row>
    <row r="31" spans="1:256" ht="14.25" x14ac:dyDescent="0.2">
      <c r="D31" s="160"/>
      <c r="E31" s="161"/>
      <c r="F31" s="161"/>
      <c r="G31" s="161"/>
    </row>
    <row r="32" spans="1:256" ht="14.25" x14ac:dyDescent="0.2">
      <c r="D32" s="160"/>
      <c r="E32" s="161"/>
      <c r="F32" s="161"/>
      <c r="G32" s="161"/>
    </row>
    <row r="33" spans="3:10" ht="14.25" x14ac:dyDescent="0.2">
      <c r="D33" s="160"/>
      <c r="E33" s="161"/>
      <c r="F33" s="161"/>
      <c r="G33" s="161"/>
    </row>
    <row r="34" spans="3:10" ht="14.25" x14ac:dyDescent="0.2">
      <c r="D34" s="160"/>
      <c r="E34" s="161"/>
      <c r="F34" s="161"/>
      <c r="G34" s="161"/>
    </row>
    <row r="35" spans="3:10" ht="14.25" x14ac:dyDescent="0.2">
      <c r="D35" s="160"/>
      <c r="E35" s="161"/>
      <c r="F35" s="161"/>
      <c r="G35" s="161"/>
    </row>
    <row r="36" spans="3:10" ht="14.25" x14ac:dyDescent="0.2">
      <c r="D36" s="160"/>
      <c r="E36" s="161"/>
      <c r="F36" s="161"/>
      <c r="G36" s="161"/>
    </row>
    <row r="37" spans="3:10" ht="14.25" x14ac:dyDescent="0.2">
      <c r="D37" s="160"/>
      <c r="E37" s="161"/>
      <c r="F37" s="161"/>
      <c r="G37" s="161"/>
    </row>
    <row r="38" spans="3:10" ht="14.25" x14ac:dyDescent="0.2">
      <c r="D38" s="160"/>
      <c r="E38" s="512"/>
      <c r="F38" s="512"/>
      <c r="G38" s="512"/>
      <c r="H38" s="512"/>
    </row>
    <row r="39" spans="3:10" ht="14.25" x14ac:dyDescent="0.2">
      <c r="D39" s="160"/>
      <c r="E39" s="512"/>
      <c r="F39" s="512"/>
      <c r="G39" s="512"/>
      <c r="H39" s="512"/>
      <c r="I39" s="512"/>
      <c r="J39" s="512"/>
    </row>
    <row r="40" spans="3:10" ht="14.25" x14ac:dyDescent="0.2">
      <c r="D40" s="160"/>
      <c r="E40" s="479"/>
      <c r="F40" s="479"/>
      <c r="G40" s="479"/>
      <c r="H40" s="479"/>
      <c r="I40" s="479"/>
      <c r="J40" s="479"/>
    </row>
    <row r="41" spans="3:10" ht="14.25" x14ac:dyDescent="0.2">
      <c r="D41" s="160"/>
      <c r="E41" s="161"/>
      <c r="F41" s="161"/>
      <c r="G41" s="161"/>
    </row>
    <row r="42" spans="3:10" ht="18.75" x14ac:dyDescent="0.3">
      <c r="C42" s="513"/>
      <c r="D42" s="513"/>
      <c r="E42" s="513"/>
      <c r="F42" s="513"/>
      <c r="G42" s="513"/>
      <c r="H42" s="513"/>
    </row>
    <row r="43" spans="3:10" ht="18.75" x14ac:dyDescent="0.3">
      <c r="C43" s="162"/>
      <c r="D43" s="162"/>
      <c r="E43" s="162"/>
      <c r="F43" s="162"/>
      <c r="G43" s="162"/>
      <c r="H43" s="162"/>
    </row>
    <row r="45" spans="3:10" ht="18.75" x14ac:dyDescent="0.3">
      <c r="C45" s="163"/>
    </row>
    <row r="47" spans="3:10" ht="14.25" x14ac:dyDescent="0.2">
      <c r="D47" s="160"/>
    </row>
    <row r="48" spans="3:10" ht="18.75" x14ac:dyDescent="0.3">
      <c r="D48" s="164"/>
    </row>
    <row r="49" spans="3:9" ht="14.25" x14ac:dyDescent="0.2">
      <c r="C49" s="515"/>
      <c r="D49" s="515"/>
      <c r="E49" s="165"/>
      <c r="F49" s="165"/>
      <c r="G49" s="165"/>
      <c r="H49" s="514"/>
      <c r="I49" s="514"/>
    </row>
    <row r="50" spans="3:9" x14ac:dyDescent="0.2">
      <c r="E50" s="166"/>
      <c r="F50" s="166"/>
      <c r="G50" s="166"/>
      <c r="H50" s="167"/>
    </row>
    <row r="51" spans="3:9" x14ac:dyDescent="0.2">
      <c r="E51" s="166"/>
      <c r="F51" s="166"/>
      <c r="G51" s="166"/>
      <c r="H51" s="167"/>
    </row>
    <row r="52" spans="3:9" x14ac:dyDescent="0.2">
      <c r="E52" s="166"/>
      <c r="F52" s="166"/>
      <c r="G52" s="166"/>
      <c r="H52" s="167"/>
    </row>
    <row r="53" spans="3:9" x14ac:dyDescent="0.2">
      <c r="E53" s="166"/>
      <c r="F53" s="166"/>
      <c r="G53" s="166"/>
      <c r="H53" s="167"/>
    </row>
    <row r="54" spans="3:9" x14ac:dyDescent="0.2">
      <c r="E54" s="166"/>
      <c r="F54" s="166"/>
      <c r="G54" s="166"/>
      <c r="H54" s="167"/>
    </row>
    <row r="55" spans="3:9" x14ac:dyDescent="0.2">
      <c r="E55" s="166"/>
      <c r="F55" s="166"/>
      <c r="G55" s="166"/>
      <c r="H55" s="167"/>
    </row>
    <row r="56" spans="3:9" x14ac:dyDescent="0.2">
      <c r="E56" s="166"/>
      <c r="F56" s="166"/>
      <c r="G56" s="166"/>
      <c r="H56" s="167"/>
    </row>
    <row r="57" spans="3:9" x14ac:dyDescent="0.2">
      <c r="E57" s="166"/>
      <c r="F57" s="166"/>
      <c r="G57" s="166"/>
      <c r="H57" s="167"/>
    </row>
    <row r="58" spans="3:9" x14ac:dyDescent="0.2">
      <c r="E58" s="166"/>
      <c r="F58" s="166"/>
      <c r="G58" s="166"/>
      <c r="H58" s="167"/>
    </row>
    <row r="59" spans="3:9" x14ac:dyDescent="0.2">
      <c r="E59" s="166"/>
      <c r="F59" s="166"/>
      <c r="G59" s="166"/>
      <c r="H59" s="167"/>
    </row>
    <row r="60" spans="3:9" x14ac:dyDescent="0.2">
      <c r="E60" s="166"/>
      <c r="F60" s="166"/>
      <c r="G60" s="166"/>
      <c r="H60" s="167"/>
    </row>
    <row r="61" spans="3:9" x14ac:dyDescent="0.2">
      <c r="E61" s="166"/>
      <c r="F61" s="166"/>
      <c r="G61" s="166"/>
      <c r="H61" s="167"/>
    </row>
    <row r="62" spans="3:9" x14ac:dyDescent="0.2">
      <c r="E62" s="166"/>
      <c r="F62" s="166"/>
      <c r="G62" s="166"/>
      <c r="H62" s="167"/>
    </row>
    <row r="63" spans="3:9" x14ac:dyDescent="0.2">
      <c r="E63" s="166"/>
      <c r="F63" s="166"/>
      <c r="G63" s="166"/>
      <c r="H63" s="167"/>
    </row>
    <row r="64" spans="3:9" x14ac:dyDescent="0.2">
      <c r="E64" s="166"/>
      <c r="F64" s="166"/>
      <c r="G64" s="166"/>
      <c r="H64" s="167"/>
    </row>
    <row r="65" spans="5:8" x14ac:dyDescent="0.2">
      <c r="E65" s="166"/>
      <c r="F65" s="166"/>
      <c r="G65" s="166"/>
      <c r="H65" s="167"/>
    </row>
    <row r="66" spans="5:8" x14ac:dyDescent="0.2">
      <c r="E66" s="166"/>
      <c r="F66" s="166"/>
      <c r="G66" s="166"/>
      <c r="H66" s="167"/>
    </row>
    <row r="67" spans="5:8" x14ac:dyDescent="0.2">
      <c r="E67" s="166"/>
      <c r="F67" s="166"/>
      <c r="G67" s="166"/>
      <c r="H67" s="167"/>
    </row>
    <row r="68" spans="5:8" x14ac:dyDescent="0.2">
      <c r="E68" s="166"/>
      <c r="F68" s="166"/>
      <c r="G68" s="166"/>
      <c r="H68" s="167"/>
    </row>
    <row r="69" spans="5:8" x14ac:dyDescent="0.2">
      <c r="E69" s="166"/>
      <c r="F69" s="166"/>
      <c r="G69" s="166"/>
      <c r="H69" s="167"/>
    </row>
    <row r="70" spans="5:8" x14ac:dyDescent="0.2">
      <c r="E70" s="166"/>
      <c r="F70" s="166"/>
      <c r="G70" s="166"/>
      <c r="H70" s="167"/>
    </row>
    <row r="71" spans="5:8" x14ac:dyDescent="0.2">
      <c r="E71" s="166"/>
      <c r="F71" s="166"/>
      <c r="G71" s="166"/>
      <c r="H71" s="167"/>
    </row>
    <row r="72" spans="5:8" x14ac:dyDescent="0.2">
      <c r="E72" s="166"/>
      <c r="F72" s="166"/>
      <c r="G72" s="166"/>
      <c r="H72" s="167"/>
    </row>
    <row r="73" spans="5:8" x14ac:dyDescent="0.2">
      <c r="E73" s="166"/>
      <c r="F73" s="166"/>
      <c r="G73" s="166"/>
      <c r="H73" s="167"/>
    </row>
    <row r="74" spans="5:8" x14ac:dyDescent="0.2">
      <c r="E74" s="166"/>
      <c r="F74" s="166"/>
      <c r="G74" s="166"/>
      <c r="H74" s="167"/>
    </row>
    <row r="75" spans="5:8" x14ac:dyDescent="0.2">
      <c r="E75" s="166"/>
      <c r="F75" s="166"/>
      <c r="G75" s="166"/>
      <c r="H75" s="167"/>
    </row>
    <row r="76" spans="5:8" x14ac:dyDescent="0.2">
      <c r="E76" s="166"/>
      <c r="F76" s="166"/>
      <c r="G76" s="166"/>
      <c r="H76" s="167"/>
    </row>
    <row r="77" spans="5:8" x14ac:dyDescent="0.2">
      <c r="E77" s="166"/>
      <c r="F77" s="166"/>
      <c r="G77" s="166"/>
      <c r="H77" s="167"/>
    </row>
    <row r="78" spans="5:8" x14ac:dyDescent="0.2">
      <c r="E78" s="166"/>
      <c r="F78" s="166"/>
      <c r="G78" s="166"/>
      <c r="H78" s="167"/>
    </row>
    <row r="79" spans="5:8" x14ac:dyDescent="0.2">
      <c r="E79" s="166"/>
      <c r="F79" s="166"/>
      <c r="G79" s="166"/>
      <c r="H79" s="167"/>
    </row>
    <row r="80" spans="5:8" x14ac:dyDescent="0.2">
      <c r="E80" s="166"/>
      <c r="F80" s="166"/>
      <c r="G80" s="166"/>
      <c r="H80" s="167"/>
    </row>
    <row r="81" spans="5:10" x14ac:dyDescent="0.2">
      <c r="E81" s="166"/>
      <c r="F81" s="166"/>
      <c r="G81" s="166"/>
      <c r="H81" s="167"/>
    </row>
    <row r="82" spans="5:10" x14ac:dyDescent="0.2">
      <c r="E82" s="166"/>
      <c r="F82" s="166"/>
      <c r="G82" s="166"/>
      <c r="H82" s="167"/>
    </row>
    <row r="83" spans="5:10" x14ac:dyDescent="0.2">
      <c r="E83" s="166"/>
      <c r="F83" s="166"/>
      <c r="G83" s="166"/>
      <c r="H83" s="167"/>
    </row>
    <row r="84" spans="5:10" x14ac:dyDescent="0.2">
      <c r="E84" s="166"/>
      <c r="F84" s="166"/>
      <c r="G84" s="166"/>
      <c r="H84" s="167"/>
    </row>
    <row r="85" spans="5:10" x14ac:dyDescent="0.2">
      <c r="E85" s="166"/>
      <c r="F85" s="166"/>
      <c r="G85" s="166"/>
      <c r="H85" s="167"/>
    </row>
    <row r="86" spans="5:10" x14ac:dyDescent="0.2">
      <c r="E86" s="168"/>
      <c r="F86" s="168"/>
      <c r="G86" s="168"/>
      <c r="H86" s="167"/>
    </row>
    <row r="87" spans="5:10" x14ac:dyDescent="0.2">
      <c r="E87" s="166"/>
      <c r="F87" s="166"/>
      <c r="G87" s="166"/>
    </row>
    <row r="88" spans="5:10" x14ac:dyDescent="0.2">
      <c r="E88" s="166"/>
      <c r="F88" s="166"/>
      <c r="G88" s="166"/>
    </row>
    <row r="89" spans="5:10" x14ac:dyDescent="0.2">
      <c r="E89" s="166"/>
      <c r="F89" s="166"/>
      <c r="G89" s="166"/>
    </row>
    <row r="90" spans="5:10" x14ac:dyDescent="0.2">
      <c r="E90" s="166"/>
      <c r="F90" s="166"/>
      <c r="G90" s="166"/>
    </row>
    <row r="91" spans="5:10" x14ac:dyDescent="0.2">
      <c r="E91" s="166"/>
      <c r="F91" s="166"/>
      <c r="G91" s="166"/>
    </row>
    <row r="92" spans="5:10" x14ac:dyDescent="0.2">
      <c r="E92" s="166"/>
      <c r="F92" s="166"/>
      <c r="G92" s="166"/>
    </row>
    <row r="93" spans="5:10" x14ac:dyDescent="0.2">
      <c r="E93" s="512"/>
      <c r="F93" s="512"/>
      <c r="G93" s="512"/>
      <c r="H93" s="512"/>
    </row>
    <row r="94" spans="5:10" x14ac:dyDescent="0.2">
      <c r="E94" s="512"/>
      <c r="F94" s="512"/>
      <c r="G94" s="512"/>
      <c r="H94" s="512"/>
      <c r="I94" s="512"/>
      <c r="J94" s="512"/>
    </row>
    <row r="95" spans="5:10" x14ac:dyDescent="0.2">
      <c r="E95" s="479"/>
      <c r="F95" s="479"/>
      <c r="G95" s="479"/>
      <c r="H95" s="479"/>
      <c r="I95" s="479"/>
      <c r="J95" s="479"/>
    </row>
    <row r="96" spans="5:10" x14ac:dyDescent="0.2">
      <c r="E96" s="169"/>
      <c r="F96" s="169"/>
      <c r="G96" s="169"/>
      <c r="H96" s="169"/>
      <c r="I96" s="169"/>
      <c r="J96" s="169"/>
    </row>
    <row r="97" spans="3:9" x14ac:dyDescent="0.2">
      <c r="E97" s="166"/>
      <c r="F97" s="166"/>
      <c r="G97" s="166"/>
    </row>
    <row r="98" spans="3:9" ht="18.75" x14ac:dyDescent="0.3">
      <c r="C98" s="513"/>
      <c r="D98" s="513"/>
      <c r="E98" s="513"/>
      <c r="F98" s="513"/>
      <c r="G98" s="513"/>
      <c r="H98" s="513"/>
    </row>
    <row r="99" spans="3:9" ht="18.75" x14ac:dyDescent="0.3">
      <c r="C99" s="162"/>
      <c r="D99" s="162"/>
      <c r="E99" s="162"/>
      <c r="F99" s="162"/>
      <c r="G99" s="162"/>
      <c r="H99" s="162"/>
    </row>
    <row r="101" spans="3:9" ht="18.75" x14ac:dyDescent="0.3">
      <c r="C101" s="163"/>
    </row>
    <row r="102" spans="3:9" x14ac:dyDescent="0.2">
      <c r="C102" s="170"/>
    </row>
    <row r="103" spans="3:9" ht="14.25" x14ac:dyDescent="0.2">
      <c r="C103" s="171"/>
      <c r="D103" s="172"/>
    </row>
    <row r="104" spans="3:9" ht="14.25" x14ac:dyDescent="0.2">
      <c r="C104" s="171"/>
      <c r="D104" s="165"/>
      <c r="E104" s="165"/>
      <c r="F104" s="165"/>
      <c r="G104" s="165"/>
      <c r="H104" s="514"/>
      <c r="I104" s="514"/>
    </row>
    <row r="106" spans="3:9" ht="14.25" x14ac:dyDescent="0.2">
      <c r="D106" s="160"/>
      <c r="E106" s="173"/>
      <c r="F106" s="173"/>
      <c r="G106" s="173"/>
    </row>
    <row r="107" spans="3:9" x14ac:dyDescent="0.2">
      <c r="E107" s="161"/>
      <c r="F107" s="161"/>
      <c r="G107" s="161"/>
      <c r="H107" s="167"/>
    </row>
    <row r="108" spans="3:9" x14ac:dyDescent="0.2">
      <c r="E108" s="161"/>
      <c r="F108" s="161"/>
      <c r="G108" s="161"/>
      <c r="H108" s="167"/>
    </row>
    <row r="109" spans="3:9" ht="14.25" x14ac:dyDescent="0.2">
      <c r="E109" s="173"/>
      <c r="F109" s="173"/>
      <c r="G109" s="173"/>
      <c r="H109" s="167"/>
    </row>
    <row r="110" spans="3:9" ht="14.25" x14ac:dyDescent="0.2">
      <c r="E110" s="173"/>
      <c r="F110" s="173"/>
      <c r="G110" s="173"/>
      <c r="H110" s="167"/>
    </row>
    <row r="111" spans="3:9" ht="14.25" x14ac:dyDescent="0.2">
      <c r="D111" s="160"/>
      <c r="E111" s="173"/>
      <c r="F111" s="173"/>
      <c r="G111" s="173"/>
      <c r="H111" s="167"/>
    </row>
    <row r="112" spans="3:9" x14ac:dyDescent="0.2">
      <c r="E112" s="161"/>
      <c r="F112" s="161"/>
      <c r="G112" s="161"/>
      <c r="H112" s="167"/>
    </row>
    <row r="113" spans="4:8" x14ac:dyDescent="0.2">
      <c r="E113" s="161"/>
      <c r="F113" s="161"/>
      <c r="G113" s="161"/>
      <c r="H113" s="167"/>
    </row>
    <row r="114" spans="4:8" x14ac:dyDescent="0.2">
      <c r="E114" s="161"/>
      <c r="F114" s="161"/>
      <c r="G114" s="161"/>
      <c r="H114" s="167"/>
    </row>
    <row r="115" spans="4:8" x14ac:dyDescent="0.2">
      <c r="E115" s="161"/>
      <c r="F115" s="161"/>
      <c r="G115" s="161"/>
      <c r="H115" s="167"/>
    </row>
    <row r="116" spans="4:8" ht="14.25" x14ac:dyDescent="0.2">
      <c r="E116" s="173"/>
      <c r="F116" s="173"/>
      <c r="G116" s="173"/>
      <c r="H116" s="167"/>
    </row>
    <row r="117" spans="4:8" ht="14.25" x14ac:dyDescent="0.2">
      <c r="E117" s="173"/>
      <c r="F117" s="173"/>
      <c r="G117" s="173"/>
      <c r="H117" s="167"/>
    </row>
    <row r="118" spans="4:8" ht="14.25" x14ac:dyDescent="0.2">
      <c r="D118" s="160"/>
      <c r="E118" s="173"/>
      <c r="F118" s="173"/>
      <c r="G118" s="173"/>
      <c r="H118" s="167"/>
    </row>
    <row r="119" spans="4:8" ht="14.25" x14ac:dyDescent="0.2">
      <c r="D119" s="160"/>
      <c r="E119" s="161"/>
      <c r="F119" s="161"/>
      <c r="G119" s="161"/>
      <c r="H119" s="167"/>
    </row>
    <row r="120" spans="4:8" ht="14.25" x14ac:dyDescent="0.2">
      <c r="D120" s="160"/>
      <c r="E120" s="161"/>
      <c r="F120" s="161"/>
      <c r="G120" s="161"/>
      <c r="H120" s="167"/>
    </row>
    <row r="121" spans="4:8" ht="14.25" x14ac:dyDescent="0.2">
      <c r="D121" s="160"/>
      <c r="E121" s="173"/>
      <c r="F121" s="173"/>
      <c r="G121" s="173"/>
      <c r="H121" s="167"/>
    </row>
    <row r="122" spans="4:8" ht="14.25" x14ac:dyDescent="0.2">
      <c r="D122" s="160"/>
      <c r="E122" s="173"/>
      <c r="F122" s="173"/>
      <c r="G122" s="173"/>
      <c r="H122" s="167"/>
    </row>
    <row r="123" spans="4:8" ht="14.25" x14ac:dyDescent="0.2">
      <c r="D123" s="160"/>
      <c r="E123" s="173"/>
      <c r="F123" s="173"/>
      <c r="G123" s="173"/>
      <c r="H123" s="167"/>
    </row>
    <row r="124" spans="4:8" ht="14.25" x14ac:dyDescent="0.2">
      <c r="D124" s="160"/>
      <c r="E124" s="161"/>
      <c r="F124" s="161"/>
      <c r="G124" s="161"/>
      <c r="H124" s="167"/>
    </row>
    <row r="125" spans="4:8" ht="14.25" x14ac:dyDescent="0.2">
      <c r="D125" s="160"/>
      <c r="E125" s="161"/>
      <c r="F125" s="161"/>
      <c r="G125" s="161"/>
      <c r="H125" s="167"/>
    </row>
    <row r="126" spans="4:8" ht="14.25" x14ac:dyDescent="0.2">
      <c r="D126" s="160"/>
      <c r="E126" s="173"/>
      <c r="F126" s="173"/>
      <c r="G126" s="173"/>
      <c r="H126" s="167"/>
    </row>
    <row r="127" spans="4:8" ht="14.25" x14ac:dyDescent="0.2">
      <c r="D127" s="160"/>
      <c r="E127" s="173"/>
      <c r="F127" s="173"/>
      <c r="G127" s="173"/>
      <c r="H127" s="167"/>
    </row>
    <row r="128" spans="4:8" ht="14.25" x14ac:dyDescent="0.2">
      <c r="D128" s="160"/>
      <c r="E128" s="173"/>
      <c r="F128" s="173"/>
      <c r="G128" s="173"/>
      <c r="H128" s="167"/>
    </row>
    <row r="129" spans="3:8" ht="14.25" x14ac:dyDescent="0.2">
      <c r="D129" s="160"/>
      <c r="E129" s="161"/>
      <c r="F129" s="161"/>
      <c r="G129" s="161"/>
      <c r="H129" s="167"/>
    </row>
    <row r="130" spans="3:8" ht="14.25" x14ac:dyDescent="0.2">
      <c r="D130" s="160"/>
      <c r="E130" s="161"/>
      <c r="F130" s="161"/>
      <c r="G130" s="161"/>
      <c r="H130" s="167"/>
    </row>
    <row r="131" spans="3:8" ht="14.25" x14ac:dyDescent="0.2">
      <c r="D131" s="160"/>
      <c r="E131" s="173"/>
      <c r="F131" s="173"/>
      <c r="G131" s="173"/>
      <c r="H131" s="167"/>
    </row>
    <row r="132" spans="3:8" ht="14.25" x14ac:dyDescent="0.2">
      <c r="D132" s="160"/>
      <c r="E132" s="173"/>
      <c r="F132" s="173"/>
      <c r="G132" s="173"/>
      <c r="H132" s="167"/>
    </row>
    <row r="133" spans="3:8" ht="14.25" x14ac:dyDescent="0.2">
      <c r="D133" s="160"/>
      <c r="E133" s="173"/>
      <c r="F133" s="173"/>
      <c r="G133" s="173"/>
      <c r="H133" s="167"/>
    </row>
    <row r="134" spans="3:8" ht="14.25" x14ac:dyDescent="0.2">
      <c r="C134" s="171"/>
      <c r="D134" s="160"/>
      <c r="E134" s="161"/>
      <c r="F134" s="161"/>
      <c r="G134" s="161"/>
      <c r="H134" s="167"/>
    </row>
    <row r="135" spans="3:8" ht="14.25" x14ac:dyDescent="0.2">
      <c r="C135" s="171"/>
      <c r="D135" s="160"/>
      <c r="E135" s="161"/>
      <c r="F135" s="161"/>
      <c r="G135" s="161"/>
      <c r="H135" s="167"/>
    </row>
    <row r="136" spans="3:8" ht="14.25" x14ac:dyDescent="0.2">
      <c r="C136" s="171"/>
      <c r="D136" s="160"/>
      <c r="E136" s="161"/>
      <c r="F136" s="161"/>
      <c r="G136" s="161"/>
      <c r="H136" s="167"/>
    </row>
    <row r="137" spans="3:8" ht="14.25" x14ac:dyDescent="0.2">
      <c r="D137" s="160"/>
      <c r="E137" s="173"/>
      <c r="F137" s="173"/>
      <c r="G137" s="173"/>
      <c r="H137" s="167"/>
    </row>
    <row r="138" spans="3:8" ht="14.25" x14ac:dyDescent="0.2">
      <c r="D138" s="160"/>
      <c r="E138" s="173"/>
      <c r="F138" s="173"/>
      <c r="G138" s="173"/>
      <c r="H138" s="167"/>
    </row>
    <row r="139" spans="3:8" ht="14.25" x14ac:dyDescent="0.2">
      <c r="D139" s="160"/>
      <c r="E139" s="173"/>
      <c r="F139" s="173"/>
      <c r="G139" s="173"/>
      <c r="H139" s="167"/>
    </row>
    <row r="140" spans="3:8" x14ac:dyDescent="0.2">
      <c r="E140" s="161"/>
      <c r="F140" s="161"/>
      <c r="G140" s="161"/>
      <c r="H140" s="167"/>
    </row>
    <row r="141" spans="3:8" x14ac:dyDescent="0.2">
      <c r="E141" s="161"/>
      <c r="F141" s="161"/>
      <c r="G141" s="161"/>
      <c r="H141" s="167"/>
    </row>
    <row r="142" spans="3:8" x14ac:dyDescent="0.2">
      <c r="E142" s="167"/>
      <c r="F142" s="167"/>
      <c r="G142" s="167"/>
      <c r="H142" s="167"/>
    </row>
  </sheetData>
  <mergeCells count="20">
    <mergeCell ref="C98:H98"/>
    <mergeCell ref="H104:I104"/>
    <mergeCell ref="C42:H42"/>
    <mergeCell ref="C49:D49"/>
    <mergeCell ref="H49:I49"/>
    <mergeCell ref="E93:H93"/>
    <mergeCell ref="E94:J94"/>
    <mergeCell ref="E95:J95"/>
    <mergeCell ref="E40:J40"/>
    <mergeCell ref="D2:H5"/>
    <mergeCell ref="B6:C7"/>
    <mergeCell ref="D6:H7"/>
    <mergeCell ref="B8:H8"/>
    <mergeCell ref="B11:D11"/>
    <mergeCell ref="E11:H11"/>
    <mergeCell ref="B12:H12"/>
    <mergeCell ref="B15:D15"/>
    <mergeCell ref="E15:H15"/>
    <mergeCell ref="E38:H38"/>
    <mergeCell ref="E39:J39"/>
  </mergeCells>
  <pageMargins left="0.51181102362204722" right="0.51181102362204722" top="0.78740157480314965" bottom="0.78740157480314965" header="0.31496062992125984" footer="0.31496062992125984"/>
  <pageSetup paperSize="9" scale="76" orientation="landscape" r:id="rId1"/>
  <drawing r:id="rId2"/>
  <legacyDrawing r:id="rId3"/>
  <oleObjects>
    <mc:AlternateContent xmlns:mc="http://schemas.openxmlformats.org/markup-compatibility/2006">
      <mc:Choice Requires="x14">
        <oleObject progId="Figura do Microsoft Photo Editor 3.0" shapeId="8193" r:id="rId4">
          <objectPr defaultSize="0" autoPict="0" r:id="rId5">
            <anchor moveWithCells="1" sizeWithCells="1">
              <from>
                <xdr:col>1</xdr:col>
                <xdr:colOff>47625</xdr:colOff>
                <xdr:row>1</xdr:row>
                <xdr:rowOff>66675</xdr:rowOff>
              </from>
              <to>
                <xdr:col>2</xdr:col>
                <xdr:colOff>2505075</xdr:colOff>
                <xdr:row>4</xdr:row>
                <xdr:rowOff>85725</xdr:rowOff>
              </to>
            </anchor>
          </objectPr>
        </oleObject>
      </mc:Choice>
      <mc:Fallback>
        <oleObject progId="Figura do Microsoft Photo Editor 3.0" shapeId="819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Serviços </vt:lpstr>
      <vt:lpstr>CPU</vt:lpstr>
      <vt:lpstr>Insumos</vt:lpstr>
      <vt:lpstr>Veiculo</vt:lpstr>
      <vt:lpstr>PO - I</vt:lpstr>
      <vt:lpstr>Deslocamento</vt:lpstr>
      <vt:lpstr>CPU!Area_de_impressao</vt:lpstr>
      <vt:lpstr>Deslocamento!Area_de_impressao</vt:lpstr>
      <vt:lpstr>Insumos!Area_de_impressao</vt:lpstr>
      <vt:lpstr>'PO - I'!Area_de_impressao</vt:lpstr>
      <vt:lpstr>'Serviços '!Area_de_impressao</vt:lpstr>
      <vt:lpstr>Veiculo!Area_de_impressao</vt:lpstr>
      <vt:lpstr>Insumos!Titulos_de_impressao</vt:lpstr>
      <vt:lpstr>'PO - I'!Titulos_de_impressao</vt:lpstr>
      <vt:lpstr>'Serviços 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Alexandre Lisboa Vieira</dc:creator>
  <cp:lastModifiedBy>Elijalma Augusto Beserra</cp:lastModifiedBy>
  <cp:lastPrinted>2012-08-09T15:01:03Z</cp:lastPrinted>
  <dcterms:created xsi:type="dcterms:W3CDTF">2008-09-23T14:57:33Z</dcterms:created>
  <dcterms:modified xsi:type="dcterms:W3CDTF">2012-08-13T19:35:46Z</dcterms:modified>
</cp:coreProperties>
</file>